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autoCompressPictures="0"/>
  <bookViews>
    <workbookView xWindow="0" yWindow="0" windowWidth="15480" windowHeight="11640" tabRatio="874"/>
  </bookViews>
  <sheets>
    <sheet name="Financiele matrix" sheetId="3" r:id="rId1"/>
  </sheets>
  <definedNames>
    <definedName name="AantalNaarMobiel2011">#REF!</definedName>
    <definedName name="AantalNaarVast2011">#REF!</definedName>
    <definedName name="AantalSMSnationaal2011">#REF!</definedName>
    <definedName name="_xlnm.Print_Area" localSheetId="0">'Financiele matrix'!$A$12:$I$107</definedName>
    <definedName name="BedragBellenNaarBuitenland">#REF!</definedName>
    <definedName name="BedragBellenOntvangenInBuitenland">#REF!</definedName>
    <definedName name="BedragBellenVanuitBuitenland">#REF!</definedName>
    <definedName name="BedragDataverbruikInBuitenland">#REF!</definedName>
    <definedName name="BedragSMSBuitenland">#REF!</definedName>
    <definedName name="GemiddeldAantalDatasupplementenopspraak2010">#REF!</definedName>
    <definedName name="GemiddeldAantalDatasupplementenopspraak2011">#REF!</definedName>
    <definedName name="GemiddeldAantalSpraak2010">#REF!</definedName>
    <definedName name="GemiddeldAantalSpraak2011">#REF!</definedName>
    <definedName name="MinutenNaarMobiel2011">#REF!</definedName>
    <definedName name="MinutenNaarVast2011">#REF!</definedName>
  </definedNames>
  <calcPr calcId="140001" concurrentCalc="0"/>
</workbook>
</file>

<file path=xl/calcChain.xml><?xml version="1.0" encoding="utf-8"?>
<calcChain xmlns="http://schemas.openxmlformats.org/spreadsheetml/2006/main">
  <c r="H52" i="3"/>
  <c r="G52"/>
  <c r="H51"/>
  <c r="G51"/>
  <c r="G77"/>
  <c r="G73"/>
  <c r="G74"/>
  <c r="G75"/>
  <c r="G76"/>
  <c r="G78"/>
  <c r="F77"/>
  <c r="F76"/>
  <c r="F75"/>
  <c r="F52"/>
  <c r="F51"/>
  <c r="F50"/>
  <c r="H21"/>
  <c r="G21"/>
  <c r="F74"/>
  <c r="F73"/>
  <c r="H50"/>
  <c r="G50"/>
  <c r="H61"/>
  <c r="G61"/>
  <c r="F61"/>
  <c r="H60"/>
  <c r="G60"/>
  <c r="F60"/>
  <c r="H48"/>
  <c r="G48"/>
  <c r="F48"/>
  <c r="H49"/>
  <c r="G49"/>
  <c r="F49"/>
  <c r="G19"/>
  <c r="H35"/>
  <c r="H34"/>
  <c r="H20"/>
  <c r="G20"/>
  <c r="H19"/>
  <c r="H22"/>
  <c r="G22"/>
  <c r="H55"/>
  <c r="G55"/>
  <c r="G62"/>
  <c r="F63"/>
  <c r="F62"/>
  <c r="G27"/>
  <c r="H23"/>
  <c r="G23"/>
  <c r="H36"/>
  <c r="H38"/>
  <c r="H62"/>
  <c r="H63"/>
  <c r="G90"/>
  <c r="H29"/>
  <c r="H66"/>
  <c r="H40"/>
  <c r="H85"/>
  <c r="G29"/>
  <c r="G84"/>
  <c r="H89"/>
  <c r="H88"/>
  <c r="G88"/>
  <c r="H84"/>
  <c r="U40"/>
  <c r="H92"/>
</calcChain>
</file>

<file path=xl/sharedStrings.xml><?xml version="1.0" encoding="utf-8"?>
<sst xmlns="http://schemas.openxmlformats.org/spreadsheetml/2006/main" count="148" uniqueCount="70">
  <si>
    <t>Omschrijving</t>
  </si>
  <si>
    <t>Opmerkingen</t>
  </si>
  <si>
    <t>Algemeen</t>
  </si>
  <si>
    <t>Maandelijkse kosten</t>
  </si>
  <si>
    <t>Jaarlijkse kosten</t>
  </si>
  <si>
    <t>Aantal</t>
  </si>
  <si>
    <t>Starttarief</t>
  </si>
  <si>
    <t>Tarief per min./eenheid</t>
  </si>
  <si>
    <t>Korting op</t>
  </si>
  <si>
    <t>Jaarlijkse aantallen</t>
  </si>
  <si>
    <t>Jaarlijkse volume</t>
  </si>
  <si>
    <t>Verbruikskosten</t>
  </si>
  <si>
    <t>Korting op jaarlijkse kosten</t>
  </si>
  <si>
    <t>- Verbruikskosten</t>
  </si>
  <si>
    <t>Aansluitkosten</t>
  </si>
  <si>
    <t>Abonnements- en aansluitkosten</t>
  </si>
  <si>
    <t>- Abonnements- en aansluitkosten</t>
  </si>
  <si>
    <t>Abonnementen</t>
  </si>
  <si>
    <t>SMS nationaal</t>
  </si>
  <si>
    <t>Bellen naar vaste nummers in Nederland</t>
  </si>
  <si>
    <t>Gemiddelden per maand</t>
  </si>
  <si>
    <t>Jaarlijkse belminuten</t>
  </si>
  <si>
    <t>D. CONTRACTBONUS (EXCL. BTW)</t>
  </si>
  <si>
    <t>E. TOTALEN (EXCL. BTW)</t>
  </si>
  <si>
    <t>Eénmalige kosten</t>
  </si>
  <si>
    <t>Overige kosten:</t>
  </si>
  <si>
    <t>Toelichting</t>
  </si>
  <si>
    <t>Let bij het invullen op de volgende aspecten:</t>
  </si>
  <si>
    <r>
      <t xml:space="preserve">* De in het </t>
    </r>
    <r>
      <rPr>
        <b/>
        <sz val="8"/>
        <color indexed="57"/>
        <rFont val="Verdana"/>
        <family val="2"/>
      </rPr>
      <t>groen</t>
    </r>
    <r>
      <rPr>
        <b/>
        <sz val="8"/>
        <rFont val="Verdana"/>
        <family val="2"/>
      </rPr>
      <t xml:space="preserve"> getoonde bedragen geven tussenresultaten voor het volume met de door u ingevoerde prijzen en kortingen</t>
    </r>
  </si>
  <si>
    <t>* Vergeet u niet het geheel te ondertekenen door een gemachtigde</t>
  </si>
  <si>
    <t>Subtotaal</t>
  </si>
  <si>
    <t>A. Abonnements- en aansluitkosten (excl. btw en excl. korting)</t>
  </si>
  <si>
    <t>B. Verbruikkosten (excl. btw en excl. korting)</t>
  </si>
  <si>
    <t>C. Kortingen (excl. btw)</t>
  </si>
  <si>
    <t>* U dient bij de lichtblauwe velden de bijbehorende keuzes in te vullen (eenmalige of maandelijkse kosten, starttarief, tarief per min./eenheid, kortingen)</t>
  </si>
  <si>
    <t>Ondertekening</t>
  </si>
  <si>
    <t>Naam Inschrijver:</t>
  </si>
  <si>
    <t>Naam Functionaris:</t>
  </si>
  <si>
    <t>Datum:</t>
  </si>
  <si>
    <t>Handtekening:</t>
  </si>
  <si>
    <t>Aantallen</t>
  </si>
  <si>
    <t>Bellen naar mobiele nummers in Nederland</t>
  </si>
  <si>
    <t>A: Abonnements- en aansluitkosten</t>
  </si>
  <si>
    <t>B: Verbruikskosten</t>
  </si>
  <si>
    <t>Af: C. Kortingen</t>
  </si>
  <si>
    <t>Af: D. Contractbonus</t>
  </si>
  <si>
    <t>[bedrag]</t>
  </si>
  <si>
    <t>[Naam Inschrijver]</t>
  </si>
  <si>
    <t>Eénmalige of aansluitkosten</t>
  </si>
  <si>
    <t>Contractbonus</t>
  </si>
  <si>
    <t>Contractbonus per aansluiting</t>
  </si>
  <si>
    <t>Spraakabonnementen</t>
  </si>
  <si>
    <t>Projectmigratiekosten en overige (specificeren en als bijlage toevoegen)</t>
  </si>
  <si>
    <t>Totaalprijs over 24 maanden</t>
  </si>
  <si>
    <t>Toeslag: afkoop onderling bellen mobiel</t>
  </si>
  <si>
    <t>Bellen naar mobiele nummers on net</t>
  </si>
  <si>
    <t>Mobiele Telecommunicatie</t>
  </si>
  <si>
    <r>
      <t xml:space="preserve">Data-supplementen (bedrijfsbundel basis min. </t>
    </r>
    <r>
      <rPr>
        <sz val="8"/>
        <color indexed="10"/>
        <rFont val="Verdana"/>
        <family val="2"/>
      </rPr>
      <t>100</t>
    </r>
    <r>
      <rPr>
        <sz val="8"/>
        <rFont val="Verdana"/>
        <family val="2"/>
      </rPr>
      <t>MB/gebruiker)</t>
    </r>
  </si>
  <si>
    <t xml:space="preserve">* De genoemde aantallen zijn gebaseerd op de beschikbare informatie en zijn zo nauwkeurig mogelijk bepaald, maar indicatief. </t>
  </si>
  <si>
    <t xml:space="preserve">   Hier kunnen geen rechten of afnameverplichtingen aan worden toegekend. </t>
  </si>
  <si>
    <r>
      <t xml:space="preserve">Data-supplementen (bedrijfsbundel basis min. </t>
    </r>
    <r>
      <rPr>
        <sz val="8"/>
        <color indexed="10"/>
        <rFont val="Verdana"/>
        <family val="2"/>
      </rPr>
      <t>200</t>
    </r>
    <r>
      <rPr>
        <sz val="8"/>
        <rFont val="Verdana"/>
        <family val="2"/>
      </rPr>
      <t>MB/gebruiker)</t>
    </r>
  </si>
  <si>
    <r>
      <t>Data-only (bedrijfsbundel basis min.</t>
    </r>
    <r>
      <rPr>
        <sz val="8"/>
        <color indexed="10"/>
        <rFont val="Verdana"/>
        <family val="2"/>
      </rPr>
      <t xml:space="preserve">250 </t>
    </r>
    <r>
      <rPr>
        <sz val="8"/>
        <rFont val="Verdana"/>
        <family val="2"/>
      </rPr>
      <t>MB/gebruiker)</t>
    </r>
  </si>
  <si>
    <t>Data-supplementen smartphones (bedrijfsbundel min.100MB/gebruiker)</t>
  </si>
  <si>
    <t>Data-supplementen (bedrijfsbundel basis min. 200MB/gebruiker)</t>
  </si>
  <si>
    <r>
      <t>Data-only (bedrijfsbundel basis min. 250</t>
    </r>
    <r>
      <rPr>
        <sz val="8"/>
        <color indexed="10"/>
        <rFont val="Verdana"/>
        <family val="2"/>
      </rPr>
      <t xml:space="preserve"> </t>
    </r>
    <r>
      <rPr>
        <sz val="8"/>
        <rFont val="Verdana"/>
        <family val="2"/>
      </rPr>
      <t>MB/gebruiker)</t>
    </r>
  </si>
  <si>
    <t>Data-supplementen smartphones (bedrijfsbundel min. 100MB/gebruiker)</t>
  </si>
  <si>
    <t>Data-supplementen smartphones (bedrijfsbundel min. 200MB/gebruiker)</t>
  </si>
  <si>
    <t>Data-only (bedrijfsbundel basis min. 250MB/gebruiker)</t>
  </si>
  <si>
    <t>De totaalprijs bestaat uit éénmalige kosten minus éénmalige kortingen, plus 2 jaren abonnementskosten plus verbruikskosten minus kortingen, verminderd met contractbonussen.</t>
  </si>
  <si>
    <t>Bijlage 2.2 PrijsInvulBlad Mobiel</t>
  </si>
</sst>
</file>

<file path=xl/styles.xml><?xml version="1.0" encoding="utf-8"?>
<styleSheet xmlns="http://schemas.openxmlformats.org/spreadsheetml/2006/main">
  <numFmts count="4">
    <numFmt numFmtId="44" formatCode="_ &quot;€&quot;\ * #,##0.00_ ;_ &quot;€&quot;\ * \-#,##0.00_ ;_ &quot;€&quot;\ * &quot;-&quot;??_ ;_ @_ "/>
    <numFmt numFmtId="172" formatCode="[h]:mm:ss;@"/>
    <numFmt numFmtId="173" formatCode="0.000"/>
    <numFmt numFmtId="174" formatCode="&quot;€&quot;\ #,##0.000_-"/>
  </numFmts>
  <fonts count="58">
    <font>
      <sz val="10"/>
      <name val="Arial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b/>
      <sz val="8"/>
      <name val="Verdana"/>
      <family val="2"/>
    </font>
    <font>
      <sz val="8"/>
      <name val="Verdana"/>
      <family val="2"/>
    </font>
    <font>
      <i/>
      <sz val="8"/>
      <name val="Verdana"/>
      <family val="2"/>
    </font>
    <font>
      <sz val="8"/>
      <color indexed="9"/>
      <name val="Verdana"/>
      <family val="2"/>
    </font>
    <font>
      <sz val="8"/>
      <color indexed="21"/>
      <name val="Verdana"/>
      <family val="2"/>
    </font>
    <font>
      <i/>
      <sz val="8"/>
      <color indexed="21"/>
      <name val="Verdana"/>
      <family val="2"/>
    </font>
    <font>
      <b/>
      <sz val="8"/>
      <color indexed="9"/>
      <name val="Verdana"/>
      <family val="2"/>
    </font>
    <font>
      <sz val="8"/>
      <color indexed="10"/>
      <name val="Verdana"/>
      <family val="2"/>
    </font>
    <font>
      <sz val="8"/>
      <color indexed="8"/>
      <name val="Verdana"/>
      <family val="2"/>
    </font>
    <font>
      <sz val="8"/>
      <name val="Arial"/>
      <family val="2"/>
    </font>
    <font>
      <b/>
      <sz val="10"/>
      <color indexed="9"/>
      <name val="Verdana"/>
      <family val="2"/>
    </font>
    <font>
      <b/>
      <sz val="8"/>
      <color indexed="57"/>
      <name val="Verdana"/>
      <family val="2"/>
    </font>
    <font>
      <b/>
      <sz val="9"/>
      <color indexed="9"/>
      <name val="Verdana"/>
      <family val="2"/>
    </font>
    <font>
      <b/>
      <i/>
      <sz val="10"/>
      <color indexed="21"/>
      <name val="Verdana"/>
      <family val="2"/>
    </font>
    <font>
      <sz val="8"/>
      <color indexed="57"/>
      <name val="Verdana"/>
      <family val="2"/>
    </font>
    <font>
      <b/>
      <i/>
      <sz val="10"/>
      <color indexed="57"/>
      <name val="Verdana"/>
      <family val="2"/>
    </font>
    <font>
      <sz val="8"/>
      <color indexed="17"/>
      <name val="Verdana"/>
      <family val="2"/>
    </font>
    <font>
      <b/>
      <u/>
      <sz val="10"/>
      <color indexed="8"/>
      <name val="Verdana"/>
      <family val="2"/>
    </font>
    <font>
      <sz val="8"/>
      <color indexed="8"/>
      <name val="Verdana"/>
      <family val="2"/>
    </font>
    <font>
      <b/>
      <i/>
      <sz val="10"/>
      <color indexed="10"/>
      <name val="Verdana"/>
      <family val="2"/>
    </font>
    <font>
      <b/>
      <sz val="10"/>
      <color indexed="9"/>
      <name val="Arial"/>
      <family val="2"/>
    </font>
    <font>
      <sz val="8"/>
      <color indexed="10"/>
      <name val="Verdana"/>
      <family val="2"/>
    </font>
    <font>
      <b/>
      <sz val="12"/>
      <name val="Verdana"/>
    </font>
    <font>
      <sz val="10"/>
      <name val="Arial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6" fillId="3" borderId="0" applyNumberFormat="0" applyBorder="0" applyAlignment="0" applyProtection="0"/>
    <xf numFmtId="0" fontId="10" fillId="20" borderId="1" applyNumberFormat="0" applyAlignment="0" applyProtection="0"/>
    <xf numFmtId="0" fontId="12" fillId="21" borderId="2" applyNumberFormat="0" applyAlignment="0" applyProtection="0"/>
    <xf numFmtId="0" fontId="15" fillId="0" borderId="0" applyNumberFormat="0" applyFill="0" applyBorder="0" applyAlignment="0" applyProtection="0"/>
    <xf numFmtId="0" fontId="5" fillId="4" borderId="0" applyNumberFormat="0" applyBorder="0" applyAlignment="0" applyProtection="0"/>
    <xf numFmtId="0" fontId="2" fillId="0" borderId="3" applyNumberFormat="0" applyFill="0" applyAlignment="0" applyProtection="0"/>
    <xf numFmtId="0" fontId="3" fillId="0" borderId="4" applyNumberFormat="0" applyFill="0" applyAlignment="0" applyProtection="0"/>
    <xf numFmtId="0" fontId="4" fillId="0" borderId="5" applyNumberFormat="0" applyFill="0" applyAlignment="0" applyProtection="0"/>
    <xf numFmtId="0" fontId="4" fillId="0" borderId="0" applyNumberFormat="0" applyFill="0" applyBorder="0" applyAlignment="0" applyProtection="0"/>
    <xf numFmtId="0" fontId="8" fillId="7" borderId="1" applyNumberFormat="0" applyAlignment="0" applyProtection="0"/>
    <xf numFmtId="0" fontId="11" fillId="0" borderId="6" applyNumberFormat="0" applyFill="0" applyAlignment="0" applyProtection="0"/>
    <xf numFmtId="0" fontId="7" fillId="22" borderId="0" applyNumberFormat="0" applyBorder="0" applyAlignment="0" applyProtection="0"/>
    <xf numFmtId="0" fontId="14" fillId="23" borderId="7" applyNumberFormat="0" applyFont="0" applyAlignment="0" applyProtection="0"/>
    <xf numFmtId="0" fontId="9" fillId="20" borderId="8" applyNumberFormat="0" applyAlignment="0" applyProtection="0"/>
    <xf numFmtId="0" fontId="1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29" applyNumberFormat="0" applyFill="0" applyAlignment="0" applyProtection="0"/>
    <xf numFmtId="0" fontId="45" fillId="0" borderId="30" applyNumberFormat="0" applyFill="0" applyAlignment="0" applyProtection="0"/>
    <xf numFmtId="0" fontId="46" fillId="0" borderId="31" applyNumberFormat="0" applyFill="0" applyAlignment="0" applyProtection="0"/>
    <xf numFmtId="0" fontId="46" fillId="0" borderId="0" applyNumberFormat="0" applyFill="0" applyBorder="0" applyAlignment="0" applyProtection="0"/>
    <xf numFmtId="0" fontId="47" fillId="28" borderId="0" applyNumberFormat="0" applyBorder="0" applyAlignment="0" applyProtection="0"/>
    <xf numFmtId="0" fontId="48" fillId="29" borderId="0" applyNumberFormat="0" applyBorder="0" applyAlignment="0" applyProtection="0"/>
    <xf numFmtId="0" fontId="49" fillId="30" borderId="0" applyNumberFormat="0" applyBorder="0" applyAlignment="0" applyProtection="0"/>
    <xf numFmtId="0" fontId="50" fillId="31" borderId="32" applyNumberFormat="0" applyAlignment="0" applyProtection="0"/>
    <xf numFmtId="0" fontId="51" fillId="32" borderId="33" applyNumberFormat="0" applyAlignment="0" applyProtection="0"/>
    <xf numFmtId="0" fontId="52" fillId="32" borderId="32" applyNumberFormat="0" applyAlignment="0" applyProtection="0"/>
    <xf numFmtId="0" fontId="53" fillId="0" borderId="34" applyNumberFormat="0" applyFill="0" applyAlignment="0" applyProtection="0"/>
    <xf numFmtId="0" fontId="54" fillId="33" borderId="35" applyNumberFormat="0" applyAlignment="0" applyProtection="0"/>
    <xf numFmtId="0" fontId="55" fillId="0" borderId="0" applyNumberFormat="0" applyFill="0" applyBorder="0" applyAlignment="0" applyProtection="0"/>
    <xf numFmtId="0" fontId="42" fillId="34" borderId="36" applyNumberFormat="0" applyFont="0" applyAlignment="0" applyProtection="0"/>
    <xf numFmtId="0" fontId="56" fillId="0" borderId="0" applyNumberFormat="0" applyFill="0" applyBorder="0" applyAlignment="0" applyProtection="0"/>
    <xf numFmtId="0" fontId="57" fillId="0" borderId="37" applyNumberFormat="0" applyFill="0" applyAlignment="0" applyProtection="0"/>
  </cellStyleXfs>
  <cellXfs count="148">
    <xf numFmtId="0" fontId="0" fillId="0" borderId="0" xfId="0"/>
    <xf numFmtId="0" fontId="20" fillId="24" borderId="0" xfId="0" applyFont="1" applyFill="1"/>
    <xf numFmtId="0" fontId="20" fillId="24" borderId="0" xfId="0" applyFont="1" applyFill="1" applyAlignment="1">
      <alignment wrapText="1"/>
    </xf>
    <xf numFmtId="0" fontId="20" fillId="24" borderId="0" xfId="0" applyFont="1" applyFill="1" applyAlignment="1">
      <alignment vertical="center"/>
    </xf>
    <xf numFmtId="0" fontId="19" fillId="24" borderId="0" xfId="0" applyFont="1" applyFill="1" applyAlignment="1">
      <alignment wrapText="1"/>
    </xf>
    <xf numFmtId="0" fontId="25" fillId="24" borderId="0" xfId="0" applyFont="1" applyFill="1" applyBorder="1" applyAlignment="1"/>
    <xf numFmtId="0" fontId="19" fillId="24" borderId="0" xfId="0" applyFont="1" applyFill="1" applyBorder="1" applyAlignment="1">
      <alignment vertical="center" wrapText="1"/>
    </xf>
    <xf numFmtId="0" fontId="22" fillId="24" borderId="0" xfId="0" applyFont="1" applyFill="1"/>
    <xf numFmtId="0" fontId="22" fillId="24" borderId="0" xfId="0" applyFont="1" applyFill="1" applyAlignment="1"/>
    <xf numFmtId="0" fontId="22" fillId="24" borderId="0" xfId="0" applyFont="1" applyFill="1" applyAlignment="1">
      <alignment wrapText="1"/>
    </xf>
    <xf numFmtId="173" fontId="22" fillId="24" borderId="0" xfId="0" applyNumberFormat="1" applyFont="1" applyFill="1"/>
    <xf numFmtId="172" fontId="22" fillId="24" borderId="0" xfId="0" applyNumberFormat="1" applyFont="1" applyFill="1"/>
    <xf numFmtId="2" fontId="22" fillId="24" borderId="0" xfId="0" quotePrefix="1" applyNumberFormat="1" applyFont="1" applyFill="1"/>
    <xf numFmtId="2" fontId="22" fillId="24" borderId="0" xfId="0" applyNumberFormat="1" applyFont="1" applyFill="1"/>
    <xf numFmtId="44" fontId="20" fillId="24" borderId="0" xfId="0" applyNumberFormat="1" applyFont="1" applyFill="1"/>
    <xf numFmtId="44" fontId="22" fillId="24" borderId="0" xfId="0" applyNumberFormat="1" applyFont="1" applyFill="1"/>
    <xf numFmtId="0" fontId="21" fillId="24" borderId="0" xfId="0" applyFont="1" applyFill="1" applyBorder="1" applyAlignment="1">
      <alignment horizontal="left"/>
    </xf>
    <xf numFmtId="44" fontId="21" fillId="24" borderId="0" xfId="0" applyNumberFormat="1" applyFont="1" applyFill="1" applyBorder="1"/>
    <xf numFmtId="0" fontId="22" fillId="24" borderId="0" xfId="0" applyFont="1" applyFill="1" applyAlignment="1">
      <alignment vertical="center"/>
    </xf>
    <xf numFmtId="0" fontId="22" fillId="24" borderId="0" xfId="0" applyFont="1" applyFill="1" applyBorder="1" applyAlignment="1">
      <alignment horizontal="center" wrapText="1"/>
    </xf>
    <xf numFmtId="0" fontId="20" fillId="24" borderId="0" xfId="0" applyFont="1" applyFill="1" applyBorder="1"/>
    <xf numFmtId="44" fontId="20" fillId="24" borderId="0" xfId="0" applyNumberFormat="1" applyFont="1" applyFill="1" applyBorder="1"/>
    <xf numFmtId="44" fontId="23" fillId="24" borderId="0" xfId="0" applyNumberFormat="1" applyFont="1" applyFill="1" applyBorder="1"/>
    <xf numFmtId="44" fontId="23" fillId="24" borderId="0" xfId="0" applyNumberFormat="1" applyFont="1" applyFill="1" applyBorder="1" applyAlignment="1">
      <alignment horizontal="center"/>
    </xf>
    <xf numFmtId="0" fontId="29" fillId="25" borderId="0" xfId="0" applyFont="1" applyFill="1" applyAlignment="1">
      <alignment vertical="center" wrapText="1"/>
    </xf>
    <xf numFmtId="0" fontId="19" fillId="24" borderId="0" xfId="0" applyNumberFormat="1" applyFont="1" applyFill="1" applyAlignment="1">
      <alignment wrapText="1"/>
    </xf>
    <xf numFmtId="0" fontId="0" fillId="24" borderId="0" xfId="0" applyFill="1" applyAlignment="1"/>
    <xf numFmtId="0" fontId="27" fillId="24" borderId="0" xfId="0" applyFont="1" applyFill="1" applyAlignment="1">
      <alignment vertical="center"/>
    </xf>
    <xf numFmtId="0" fontId="19" fillId="24" borderId="0" xfId="0" applyFont="1" applyFill="1" applyBorder="1" applyAlignment="1">
      <alignment horizontal="left" vertical="center" wrapText="1"/>
    </xf>
    <xf numFmtId="0" fontId="0" fillId="24" borderId="0" xfId="0" applyFill="1" applyAlignment="1">
      <alignment horizontal="left" vertical="center" wrapText="1"/>
    </xf>
    <xf numFmtId="0" fontId="29" fillId="25" borderId="0" xfId="0" applyFont="1" applyFill="1" applyBorder="1" applyAlignment="1">
      <alignment horizontal="left" vertical="center" wrapText="1"/>
    </xf>
    <xf numFmtId="0" fontId="27" fillId="24" borderId="0" xfId="0" applyFont="1" applyFill="1" applyBorder="1" applyAlignment="1">
      <alignment vertical="center"/>
    </xf>
    <xf numFmtId="0" fontId="31" fillId="24" borderId="0" xfId="0" applyFont="1" applyFill="1" applyBorder="1" applyAlignment="1">
      <alignment vertical="center" wrapText="1"/>
    </xf>
    <xf numFmtId="0" fontId="0" fillId="24" borderId="0" xfId="0" applyFill="1" applyBorder="1" applyAlignment="1">
      <alignment horizontal="left" vertical="center" wrapText="1"/>
    </xf>
    <xf numFmtId="0" fontId="25" fillId="25" borderId="0" xfId="0" applyFont="1" applyFill="1" applyBorder="1" applyAlignment="1">
      <alignment vertical="center" wrapText="1"/>
    </xf>
    <xf numFmtId="0" fontId="25" fillId="25" borderId="0" xfId="0" applyFont="1" applyFill="1" applyBorder="1" applyAlignment="1">
      <alignment horizontal="center" vertical="center" wrapText="1"/>
    </xf>
    <xf numFmtId="0" fontId="25" fillId="25" borderId="0" xfId="0" applyFont="1" applyFill="1" applyBorder="1" applyAlignment="1"/>
    <xf numFmtId="0" fontId="22" fillId="25" borderId="0" xfId="0" applyFont="1" applyFill="1" applyBorder="1" applyAlignment="1">
      <alignment horizontal="center" wrapText="1"/>
    </xf>
    <xf numFmtId="0" fontId="19" fillId="25" borderId="0" xfId="0" applyFont="1" applyFill="1" applyBorder="1" applyAlignment="1">
      <alignment vertical="center" wrapText="1"/>
    </xf>
    <xf numFmtId="0" fontId="0" fillId="24" borderId="0" xfId="0" applyFill="1" applyBorder="1" applyAlignment="1"/>
    <xf numFmtId="0" fontId="20" fillId="24" borderId="0" xfId="0" applyFont="1" applyFill="1" applyBorder="1" applyAlignment="1">
      <alignment wrapText="1"/>
    </xf>
    <xf numFmtId="0" fontId="22" fillId="24" borderId="0" xfId="0" applyFont="1" applyFill="1" applyBorder="1" applyAlignment="1">
      <alignment wrapText="1"/>
    </xf>
    <xf numFmtId="0" fontId="25" fillId="24" borderId="0" xfId="0" applyFont="1" applyFill="1" applyBorder="1" applyAlignment="1">
      <alignment horizontal="left" wrapText="1"/>
    </xf>
    <xf numFmtId="0" fontId="19" fillId="24" borderId="0" xfId="0" applyFont="1" applyFill="1" applyBorder="1" applyAlignment="1">
      <alignment wrapText="1"/>
    </xf>
    <xf numFmtId="0" fontId="24" fillId="24" borderId="0" xfId="0" applyFont="1" applyFill="1" applyBorder="1"/>
    <xf numFmtId="0" fontId="22" fillId="25" borderId="0" xfId="0" applyFont="1" applyFill="1" applyBorder="1" applyAlignment="1">
      <alignment wrapText="1"/>
    </xf>
    <xf numFmtId="0" fontId="32" fillId="24" borderId="0" xfId="0" applyFont="1" applyFill="1" applyBorder="1" applyAlignment="1">
      <alignment wrapText="1"/>
    </xf>
    <xf numFmtId="44" fontId="32" fillId="24" borderId="0" xfId="0" applyNumberFormat="1" applyFont="1" applyFill="1" applyBorder="1"/>
    <xf numFmtId="0" fontId="26" fillId="24" borderId="0" xfId="0" applyFont="1" applyFill="1" applyBorder="1"/>
    <xf numFmtId="44" fontId="26" fillId="24" borderId="0" xfId="0" applyNumberFormat="1" applyFont="1" applyFill="1" applyBorder="1"/>
    <xf numFmtId="1" fontId="20" fillId="24" borderId="0" xfId="0" applyNumberFormat="1" applyFont="1" applyFill="1" applyBorder="1"/>
    <xf numFmtId="44" fontId="33" fillId="24" borderId="0" xfId="0" quotePrefix="1" applyNumberFormat="1" applyFont="1" applyFill="1" applyBorder="1"/>
    <xf numFmtId="44" fontId="33" fillId="24" borderId="0" xfId="0" applyNumberFormat="1" applyFont="1" applyFill="1" applyBorder="1"/>
    <xf numFmtId="44" fontId="34" fillId="24" borderId="0" xfId="0" applyNumberFormat="1" applyFont="1" applyFill="1" applyBorder="1"/>
    <xf numFmtId="0" fontId="22" fillId="24" borderId="0" xfId="0" applyFont="1" applyFill="1" applyBorder="1" applyAlignment="1">
      <alignment horizontal="center"/>
    </xf>
    <xf numFmtId="44" fontId="23" fillId="24" borderId="0" xfId="0" applyNumberFormat="1" applyFont="1" applyFill="1" applyBorder="1" applyAlignment="1"/>
    <xf numFmtId="44" fontId="32" fillId="24" borderId="0" xfId="0" applyNumberFormat="1" applyFont="1" applyFill="1" applyBorder="1" applyAlignment="1"/>
    <xf numFmtId="0" fontId="27" fillId="24" borderId="10" xfId="0" applyFont="1" applyFill="1" applyBorder="1" applyAlignment="1">
      <alignment vertical="center"/>
    </xf>
    <xf numFmtId="0" fontId="27" fillId="24" borderId="11" xfId="0" applyFont="1" applyFill="1" applyBorder="1" applyAlignment="1">
      <alignment vertical="center"/>
    </xf>
    <xf numFmtId="0" fontId="27" fillId="24" borderId="12" xfId="0" applyFont="1" applyFill="1" applyBorder="1" applyAlignment="1">
      <alignment vertical="center"/>
    </xf>
    <xf numFmtId="0" fontId="36" fillId="24" borderId="13" xfId="0" applyFont="1" applyFill="1" applyBorder="1" applyAlignment="1">
      <alignment vertical="center"/>
    </xf>
    <xf numFmtId="0" fontId="27" fillId="24" borderId="14" xfId="0" applyFont="1" applyFill="1" applyBorder="1" applyAlignment="1">
      <alignment vertical="center"/>
    </xf>
    <xf numFmtId="0" fontId="27" fillId="24" borderId="13" xfId="0" applyFont="1" applyFill="1" applyBorder="1" applyAlignment="1">
      <alignment vertical="center"/>
    </xf>
    <xf numFmtId="0" fontId="27" fillId="24" borderId="15" xfId="0" applyFont="1" applyFill="1" applyBorder="1" applyAlignment="1">
      <alignment vertical="center"/>
    </xf>
    <xf numFmtId="0" fontId="27" fillId="24" borderId="16" xfId="0" applyFont="1" applyFill="1" applyBorder="1" applyAlignment="1">
      <alignment vertical="center"/>
    </xf>
    <xf numFmtId="0" fontId="27" fillId="24" borderId="17" xfId="0" applyFont="1" applyFill="1" applyBorder="1" applyAlignment="1">
      <alignment vertical="center"/>
    </xf>
    <xf numFmtId="0" fontId="27" fillId="24" borderId="18" xfId="0" applyFont="1" applyFill="1" applyBorder="1" applyAlignment="1">
      <alignment vertical="center"/>
    </xf>
    <xf numFmtId="0" fontId="0" fillId="0" borderId="0" xfId="0" applyAlignment="1">
      <alignment vertical="center"/>
    </xf>
    <xf numFmtId="44" fontId="20" fillId="24" borderId="19" xfId="0" applyNumberFormat="1" applyFont="1" applyFill="1" applyBorder="1"/>
    <xf numFmtId="1" fontId="20" fillId="24" borderId="0" xfId="0" quotePrefix="1" applyNumberFormat="1" applyFont="1" applyFill="1" applyBorder="1"/>
    <xf numFmtId="0" fontId="22" fillId="25" borderId="0" xfId="0" applyFont="1" applyFill="1" applyBorder="1" applyAlignment="1">
      <alignment horizontal="left" wrapText="1"/>
    </xf>
    <xf numFmtId="0" fontId="20" fillId="24" borderId="0" xfId="0" applyFont="1" applyFill="1" applyBorder="1" applyAlignment="1">
      <alignment horizontal="right"/>
    </xf>
    <xf numFmtId="0" fontId="39" fillId="25" borderId="0" xfId="0" applyFont="1" applyFill="1" applyAlignment="1">
      <alignment vertical="center"/>
    </xf>
    <xf numFmtId="44" fontId="20" fillId="24" borderId="20" xfId="0" applyNumberFormat="1" applyFont="1" applyFill="1" applyBorder="1"/>
    <xf numFmtId="44" fontId="20" fillId="26" borderId="21" xfId="0" applyNumberFormat="1" applyFont="1" applyFill="1" applyBorder="1" applyProtection="1">
      <protection locked="0"/>
    </xf>
    <xf numFmtId="174" fontId="20" fillId="24" borderId="22" xfId="0" applyNumberFormat="1" applyFont="1" applyFill="1" applyBorder="1" applyProtection="1">
      <protection locked="0"/>
    </xf>
    <xf numFmtId="0" fontId="31" fillId="25" borderId="0" xfId="0" applyFont="1" applyFill="1" applyBorder="1" applyAlignment="1">
      <alignment vertical="center" wrapText="1"/>
    </xf>
    <xf numFmtId="0" fontId="25" fillId="24" borderId="0" xfId="0" applyFont="1" applyFill="1" applyBorder="1" applyAlignment="1">
      <alignment vertical="center" wrapText="1"/>
    </xf>
    <xf numFmtId="0" fontId="25" fillId="24" borderId="0" xfId="0" applyFont="1" applyFill="1" applyBorder="1" applyAlignment="1">
      <alignment horizontal="center" vertical="center" wrapText="1"/>
    </xf>
    <xf numFmtId="0" fontId="20" fillId="24" borderId="0" xfId="0" applyFont="1" applyFill="1"/>
    <xf numFmtId="0" fontId="22" fillId="24" borderId="0" xfId="0" applyFont="1" applyFill="1" applyBorder="1" applyAlignment="1">
      <alignment horizontal="center" wrapText="1"/>
    </xf>
    <xf numFmtId="44" fontId="23" fillId="24" borderId="0" xfId="0" applyNumberFormat="1" applyFont="1" applyFill="1" applyBorder="1"/>
    <xf numFmtId="0" fontId="20" fillId="24" borderId="0" xfId="0" applyFont="1" applyFill="1" applyBorder="1"/>
    <xf numFmtId="44" fontId="33" fillId="24" borderId="0" xfId="0" applyNumberFormat="1" applyFont="1" applyFill="1" applyBorder="1"/>
    <xf numFmtId="0" fontId="27" fillId="24" borderId="0" xfId="0" applyFont="1" applyFill="1" applyBorder="1" applyAlignment="1">
      <alignment horizontal="right"/>
    </xf>
    <xf numFmtId="0" fontId="32" fillId="24" borderId="0" xfId="0" applyFont="1" applyFill="1" applyBorder="1"/>
    <xf numFmtId="44" fontId="34" fillId="24" borderId="0" xfId="0" applyNumberFormat="1" applyFont="1" applyFill="1" applyBorder="1"/>
    <xf numFmtId="1" fontId="37" fillId="24" borderId="0" xfId="0" quotePrefix="1" applyNumberFormat="1" applyFont="1" applyFill="1" applyBorder="1"/>
    <xf numFmtId="44" fontId="33" fillId="24" borderId="0" xfId="0" quotePrefix="1" applyNumberFormat="1" applyFont="1" applyFill="1" applyBorder="1"/>
    <xf numFmtId="44" fontId="35" fillId="24" borderId="0" xfId="0" applyNumberFormat="1" applyFont="1" applyFill="1" applyBorder="1"/>
    <xf numFmtId="1" fontId="20" fillId="24" borderId="0" xfId="0" applyNumberFormat="1" applyFont="1" applyFill="1" applyBorder="1"/>
    <xf numFmtId="44" fontId="32" fillId="24" borderId="0" xfId="0" applyNumberFormat="1" applyFont="1" applyFill="1" applyBorder="1"/>
    <xf numFmtId="44" fontId="21" fillId="24" borderId="0" xfId="0" applyNumberFormat="1" applyFont="1" applyFill="1" applyBorder="1"/>
    <xf numFmtId="0" fontId="25" fillId="24" borderId="0" xfId="0" applyFont="1" applyFill="1" applyBorder="1" applyAlignment="1"/>
    <xf numFmtId="1" fontId="20" fillId="24" borderId="0" xfId="0" quotePrefix="1" applyNumberFormat="1" applyFont="1" applyFill="1" applyBorder="1"/>
    <xf numFmtId="44" fontId="35" fillId="24" borderId="0" xfId="0" quotePrefix="1" applyNumberFormat="1" applyFont="1" applyFill="1" applyBorder="1"/>
    <xf numFmtId="1" fontId="20" fillId="24" borderId="0" xfId="0" applyNumberFormat="1" applyFont="1" applyFill="1" applyBorder="1" applyAlignment="1">
      <alignment horizontal="right"/>
    </xf>
    <xf numFmtId="44" fontId="23" fillId="24" borderId="0" xfId="0" applyNumberFormat="1" applyFont="1" applyFill="1" applyBorder="1" applyAlignment="1"/>
    <xf numFmtId="44" fontId="32" fillId="24" borderId="0" xfId="0" applyNumberFormat="1" applyFont="1" applyFill="1" applyBorder="1" applyAlignment="1"/>
    <xf numFmtId="44" fontId="20" fillId="24" borderId="0" xfId="0" applyNumberFormat="1" applyFont="1" applyFill="1" applyBorder="1"/>
    <xf numFmtId="44" fontId="23" fillId="24" borderId="0" xfId="0" applyNumberFormat="1" applyFont="1" applyFill="1" applyBorder="1" applyAlignment="1">
      <alignment horizontal="center"/>
    </xf>
    <xf numFmtId="0" fontId="29" fillId="0" borderId="0" xfId="0" applyFont="1" applyFill="1" applyBorder="1" applyAlignment="1">
      <alignment horizontal="left" vertical="center" wrapText="1"/>
    </xf>
    <xf numFmtId="0" fontId="0" fillId="0" borderId="20" xfId="0" applyBorder="1" applyAlignment="1" applyProtection="1">
      <alignment vertical="center"/>
      <protection locked="0"/>
    </xf>
    <xf numFmtId="0" fontId="0" fillId="0" borderId="0" xfId="0" applyBorder="1" applyAlignment="1" applyProtection="1">
      <alignment vertical="center"/>
      <protection locked="0"/>
    </xf>
    <xf numFmtId="44" fontId="38" fillId="24" borderId="0" xfId="0" applyNumberFormat="1" applyFont="1" applyFill="1" applyBorder="1" applyAlignment="1">
      <alignment horizontal="left"/>
    </xf>
    <xf numFmtId="0" fontId="21" fillId="24" borderId="0" xfId="0" applyFont="1" applyFill="1" applyBorder="1" applyAlignment="1"/>
    <xf numFmtId="174" fontId="20" fillId="24" borderId="23" xfId="0" applyNumberFormat="1" applyFont="1" applyFill="1" applyBorder="1" applyProtection="1">
      <protection locked="0"/>
    </xf>
    <xf numFmtId="0" fontId="21" fillId="24" borderId="0" xfId="0" applyFont="1" applyFill="1" applyBorder="1"/>
    <xf numFmtId="44" fontId="20" fillId="27" borderId="21" xfId="0" applyNumberFormat="1" applyFont="1" applyFill="1" applyBorder="1" applyProtection="1">
      <protection locked="0"/>
    </xf>
    <xf numFmtId="44" fontId="20" fillId="26" borderId="24" xfId="0" applyNumberFormat="1" applyFont="1" applyFill="1" applyBorder="1" applyProtection="1">
      <protection locked="0"/>
    </xf>
    <xf numFmtId="44" fontId="20" fillId="24" borderId="0" xfId="0" applyNumberFormat="1" applyFont="1" applyFill="1" applyBorder="1" applyProtection="1">
      <protection locked="0"/>
    </xf>
    <xf numFmtId="1" fontId="37" fillId="0" borderId="0" xfId="0" quotePrefix="1" applyNumberFormat="1" applyFont="1" applyFill="1" applyBorder="1"/>
    <xf numFmtId="0" fontId="20" fillId="0" borderId="0" xfId="0" applyFont="1" applyFill="1" applyBorder="1" applyAlignment="1">
      <alignment wrapText="1"/>
    </xf>
    <xf numFmtId="0" fontId="20" fillId="0" borderId="0" xfId="0" applyFont="1" applyFill="1" applyBorder="1"/>
    <xf numFmtId="0" fontId="20" fillId="0" borderId="0" xfId="0" applyFont="1" applyFill="1" applyBorder="1" applyAlignment="1">
      <alignment horizontal="right"/>
    </xf>
    <xf numFmtId="0" fontId="37" fillId="0" borderId="0" xfId="0" applyFont="1" applyFill="1" applyBorder="1"/>
    <xf numFmtId="0" fontId="41" fillId="24" borderId="0" xfId="0" applyFont="1" applyFill="1"/>
    <xf numFmtId="0" fontId="29" fillId="25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9" fillId="24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22" fillId="25" borderId="0" xfId="0" applyFont="1" applyFill="1" applyBorder="1" applyAlignment="1">
      <alignment horizontal="center"/>
    </xf>
    <xf numFmtId="0" fontId="22" fillId="25" borderId="0" xfId="0" applyFont="1" applyFill="1" applyBorder="1" applyAlignment="1">
      <alignment horizontal="center" wrapText="1"/>
    </xf>
    <xf numFmtId="0" fontId="19" fillId="26" borderId="25" xfId="0" applyFont="1" applyFill="1" applyBorder="1" applyAlignment="1" applyProtection="1">
      <alignment horizontal="left" vertical="center" wrapText="1"/>
      <protection locked="0"/>
    </xf>
    <xf numFmtId="0" fontId="0" fillId="26" borderId="28" xfId="0" applyFill="1" applyBorder="1" applyAlignment="1" applyProtection="1">
      <alignment horizontal="left" vertical="center" wrapText="1"/>
      <protection locked="0"/>
    </xf>
    <xf numFmtId="0" fontId="0" fillId="0" borderId="28" xfId="0" applyBorder="1" applyAlignment="1" applyProtection="1">
      <alignment horizontal="left" vertical="center" wrapText="1"/>
      <protection locked="0"/>
    </xf>
    <xf numFmtId="0" fontId="0" fillId="0" borderId="24" xfId="0" applyBorder="1" applyAlignment="1" applyProtection="1">
      <alignment horizontal="left" vertical="center" wrapText="1"/>
      <protection locked="0"/>
    </xf>
    <xf numFmtId="0" fontId="25" fillId="25" borderId="0" xfId="0" applyFont="1" applyFill="1" applyBorder="1" applyAlignment="1">
      <alignment horizontal="left"/>
    </xf>
    <xf numFmtId="0" fontId="27" fillId="24" borderId="15" xfId="0" applyFont="1" applyFill="1" applyBorder="1" applyAlignment="1">
      <alignment vertical="center"/>
    </xf>
    <xf numFmtId="0" fontId="38" fillId="24" borderId="0" xfId="0" applyFont="1" applyFill="1" applyBorder="1" applyAlignment="1">
      <alignment horizontal="left"/>
    </xf>
    <xf numFmtId="0" fontId="20" fillId="24" borderId="0" xfId="0" quotePrefix="1" applyFont="1" applyFill="1" applyBorder="1" applyAlignment="1">
      <alignment horizontal="left"/>
    </xf>
    <xf numFmtId="0" fontId="32" fillId="24" borderId="0" xfId="0" applyFont="1" applyFill="1" applyBorder="1" applyAlignment="1">
      <alignment horizontal="left"/>
    </xf>
    <xf numFmtId="0" fontId="22" fillId="25" borderId="0" xfId="0" applyFont="1" applyFill="1" applyBorder="1" applyAlignment="1">
      <alignment horizontal="left" wrapText="1"/>
    </xf>
    <xf numFmtId="0" fontId="24" fillId="24" borderId="0" xfId="0" applyFont="1" applyFill="1" applyBorder="1" applyAlignment="1">
      <alignment horizontal="left"/>
    </xf>
    <xf numFmtId="0" fontId="22" fillId="24" borderId="0" xfId="0" applyFont="1" applyFill="1" applyBorder="1" applyAlignment="1">
      <alignment horizontal="left" wrapText="1"/>
    </xf>
    <xf numFmtId="0" fontId="22" fillId="24" borderId="0" xfId="0" applyFont="1" applyFill="1" applyBorder="1" applyAlignment="1">
      <alignment horizontal="center" wrapText="1"/>
    </xf>
    <xf numFmtId="0" fontId="22" fillId="24" borderId="0" xfId="0" applyFont="1" applyFill="1" applyBorder="1" applyAlignment="1">
      <alignment horizontal="center"/>
    </xf>
    <xf numFmtId="0" fontId="22" fillId="25" borderId="27" xfId="0" applyFont="1" applyFill="1" applyBorder="1" applyAlignment="1">
      <alignment horizontal="left" wrapText="1"/>
    </xf>
    <xf numFmtId="0" fontId="20" fillId="24" borderId="0" xfId="0" applyFont="1" applyFill="1" applyBorder="1" applyAlignment="1">
      <alignment horizontal="left"/>
    </xf>
    <xf numFmtId="0" fontId="25" fillId="25" borderId="0" xfId="0" applyFont="1" applyFill="1" applyBorder="1" applyAlignment="1">
      <alignment horizontal="left" vertical="center" wrapText="1"/>
    </xf>
    <xf numFmtId="0" fontId="25" fillId="25" borderId="25" xfId="0" applyFont="1" applyFill="1" applyBorder="1" applyAlignment="1">
      <alignment horizontal="left" vertical="center" wrapText="1"/>
    </xf>
    <xf numFmtId="0" fontId="25" fillId="25" borderId="28" xfId="0" applyFont="1" applyFill="1" applyBorder="1" applyAlignment="1">
      <alignment horizontal="left" vertical="center" wrapText="1"/>
    </xf>
    <xf numFmtId="0" fontId="25" fillId="25" borderId="24" xfId="0" applyFont="1" applyFill="1" applyBorder="1" applyAlignment="1">
      <alignment horizontal="left" vertical="center" wrapText="1"/>
    </xf>
    <xf numFmtId="44" fontId="38" fillId="24" borderId="25" xfId="0" applyNumberFormat="1" applyFont="1" applyFill="1" applyBorder="1" applyAlignment="1">
      <alignment horizontal="left"/>
    </xf>
    <xf numFmtId="44" fontId="38" fillId="24" borderId="24" xfId="0" applyNumberFormat="1" applyFont="1" applyFill="1" applyBorder="1" applyAlignment="1">
      <alignment horizontal="left"/>
    </xf>
    <xf numFmtId="44" fontId="23" fillId="24" borderId="0" xfId="0" applyNumberFormat="1" applyFont="1" applyFill="1" applyBorder="1" applyAlignment="1">
      <alignment horizontal="center"/>
    </xf>
    <xf numFmtId="0" fontId="20" fillId="24" borderId="26" xfId="0" applyFont="1" applyFill="1" applyBorder="1" applyAlignment="1">
      <alignment horizontal="left"/>
    </xf>
    <xf numFmtId="0" fontId="22" fillId="25" borderId="15" xfId="0" applyFont="1" applyFill="1" applyBorder="1" applyAlignment="1">
      <alignment horizontal="center" wrapText="1"/>
    </xf>
  </cellXfs>
  <cellStyles count="59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/>
    <cellStyle name="Berekening" xfId="52" builtinId="22" hidden="1"/>
    <cellStyle name="Calculation" xfId="26"/>
    <cellStyle name="Check Cell" xfId="27"/>
    <cellStyle name="Controlecel" xfId="54" builtinId="23" hidden="1"/>
    <cellStyle name="Explanatory Text" xfId="28"/>
    <cellStyle name="Gekoppelde cel" xfId="53" builtinId="24" hidden="1"/>
    <cellStyle name="Goed" xfId="47" builtinId="26" hidden="1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Invoer" xfId="50" builtinId="20" hidden="1"/>
    <cellStyle name="Kop 1" xfId="43" builtinId="16" hidden="1"/>
    <cellStyle name="Kop 2" xfId="44" builtinId="17" hidden="1"/>
    <cellStyle name="Kop 3" xfId="45" builtinId="18" hidden="1"/>
    <cellStyle name="Kop 4" xfId="46" builtinId="19" hidden="1"/>
    <cellStyle name="Linked Cell" xfId="35"/>
    <cellStyle name="Neutraal" xfId="49" builtinId="28" hidden="1"/>
    <cellStyle name="Neutral" xfId="36"/>
    <cellStyle name="Note" xfId="37"/>
    <cellStyle name="Notitie" xfId="56" builtinId="10" hidden="1"/>
    <cellStyle name="Ongeldig" xfId="48" builtinId="27" hidden="1"/>
    <cellStyle name="Output" xfId="38"/>
    <cellStyle name="Standaard" xfId="0" builtinId="0"/>
    <cellStyle name="Titel" xfId="42" builtinId="15" hidden="1"/>
    <cellStyle name="Title" xfId="39"/>
    <cellStyle name="Totaal" xfId="58" builtinId="25" hidden="1"/>
    <cellStyle name="Total" xfId="40"/>
    <cellStyle name="Uitvoer" xfId="51" builtinId="21" hidden="1"/>
    <cellStyle name="Verklarende tekst" xfId="57" builtinId="53" hidden="1"/>
    <cellStyle name="Waarschuwingstekst" xfId="55" builtinId="11" hidden="1"/>
    <cellStyle name="Warning Text" xfId="4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pageSetUpPr fitToPage="1"/>
  </sheetPr>
  <dimension ref="A1:U203"/>
  <sheetViews>
    <sheetView tabSelected="1" workbookViewId="0"/>
  </sheetViews>
  <sheetFormatPr defaultRowHeight="10.5"/>
  <cols>
    <col min="1" max="1" width="2.42578125" style="1" customWidth="1"/>
    <col min="2" max="2" width="64.85546875" style="2" customWidth="1"/>
    <col min="3" max="4" width="13.140625" style="1" customWidth="1"/>
    <col min="5" max="5" width="2.7109375" style="1" customWidth="1"/>
    <col min="6" max="6" width="11.140625" style="1" customWidth="1"/>
    <col min="7" max="8" width="26.28515625" style="1" customWidth="1"/>
    <col min="9" max="9" width="2.7109375" style="20" customWidth="1"/>
    <col min="10" max="10" width="11.140625" style="1" customWidth="1"/>
    <col min="11" max="11" width="16.7109375" style="1" customWidth="1"/>
    <col min="12" max="12" width="18.28515625" style="1" customWidth="1"/>
    <col min="13" max="13" width="1.85546875" style="40" customWidth="1"/>
    <col min="14" max="14" width="2.7109375" style="1" customWidth="1"/>
    <col min="15" max="16" width="9.140625" style="1"/>
    <col min="17" max="17" width="9.42578125" style="1" customWidth="1"/>
    <col min="18" max="20" width="3.7109375" style="1" customWidth="1"/>
    <col min="21" max="22" width="9.140625" style="1"/>
    <col min="23" max="23" width="9.42578125" style="1" bestFit="1" customWidth="1"/>
    <col min="24" max="16384" width="9.140625" style="1"/>
  </cols>
  <sheetData>
    <row r="1" spans="2:13" ht="17.100000000000001" customHeight="1">
      <c r="B1" s="116" t="s">
        <v>69</v>
      </c>
      <c r="C1" s="2"/>
      <c r="J1" s="20"/>
      <c r="M1" s="20"/>
    </row>
    <row r="2" spans="2:13" ht="18" customHeight="1">
      <c r="B2" s="117" t="s">
        <v>56</v>
      </c>
      <c r="C2" s="118"/>
      <c r="D2" s="30"/>
      <c r="E2" s="30"/>
      <c r="F2" s="30"/>
      <c r="G2" s="30"/>
      <c r="H2" s="30"/>
      <c r="I2" s="101"/>
      <c r="J2" s="101"/>
      <c r="K2" s="101"/>
      <c r="L2" s="101"/>
      <c r="M2" s="1"/>
    </row>
    <row r="3" spans="2:13" ht="9" customHeight="1">
      <c r="M3" s="1"/>
    </row>
    <row r="4" spans="2:13" ht="18" customHeight="1">
      <c r="B4" s="24" t="s">
        <v>26</v>
      </c>
      <c r="C4" s="72"/>
      <c r="D4" s="72"/>
      <c r="E4" s="72"/>
      <c r="F4" s="72"/>
      <c r="G4" s="72"/>
      <c r="H4" s="72"/>
      <c r="I4" s="101"/>
      <c r="J4" s="101"/>
      <c r="K4" s="101"/>
      <c r="L4" s="101"/>
      <c r="M4" s="1"/>
    </row>
    <row r="5" spans="2:13" ht="12" customHeight="1">
      <c r="B5" s="1"/>
      <c r="C5" s="25"/>
      <c r="D5" s="26"/>
      <c r="E5" s="26"/>
      <c r="F5" s="26"/>
      <c r="G5" s="26"/>
      <c r="H5" s="26"/>
      <c r="I5" s="39"/>
      <c r="J5" s="20"/>
      <c r="M5" s="20"/>
    </row>
    <row r="6" spans="2:13" s="27" customFormat="1" ht="12" customHeight="1">
      <c r="B6" s="119" t="s">
        <v>27</v>
      </c>
      <c r="C6" s="118"/>
      <c r="D6" s="118"/>
      <c r="E6" s="118"/>
      <c r="F6" s="29"/>
      <c r="G6" s="29"/>
      <c r="H6" s="29"/>
      <c r="I6" s="33"/>
      <c r="J6" s="29"/>
      <c r="K6" s="28"/>
      <c r="M6" s="31"/>
    </row>
    <row r="7" spans="2:13" s="27" customFormat="1" ht="12.75">
      <c r="B7" s="119" t="s">
        <v>34</v>
      </c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31"/>
    </row>
    <row r="8" spans="2:13" s="27" customFormat="1" ht="12" customHeight="1">
      <c r="B8" s="119" t="s">
        <v>28</v>
      </c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31"/>
    </row>
    <row r="9" spans="2:13" s="27" customFormat="1" ht="12" customHeight="1">
      <c r="B9" s="119" t="s">
        <v>58</v>
      </c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31"/>
    </row>
    <row r="10" spans="2:13" s="27" customFormat="1" ht="12" customHeight="1">
      <c r="B10" s="119" t="s">
        <v>59</v>
      </c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31"/>
    </row>
    <row r="11" spans="2:13" s="27" customFormat="1" ht="12" customHeight="1">
      <c r="B11" s="119" t="s">
        <v>29</v>
      </c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31"/>
    </row>
    <row r="12" spans="2:13" ht="11.25" thickBot="1">
      <c r="B12" s="1"/>
      <c r="C12" s="2"/>
      <c r="J12" s="20"/>
      <c r="M12" s="20"/>
    </row>
    <row r="13" spans="2:13" s="27" customFormat="1" ht="21" customHeight="1" thickBot="1">
      <c r="B13" s="76" t="s">
        <v>36</v>
      </c>
      <c r="C13" s="67"/>
      <c r="D13" s="123" t="s">
        <v>47</v>
      </c>
      <c r="E13" s="124"/>
      <c r="F13" s="124"/>
      <c r="G13" s="125"/>
      <c r="H13" s="126"/>
      <c r="I13" s="102"/>
      <c r="J13" s="103"/>
      <c r="K13" s="103"/>
      <c r="L13" s="103"/>
      <c r="M13" s="31"/>
    </row>
    <row r="14" spans="2:13" s="31" customFormat="1" ht="10.35" customHeight="1">
      <c r="C14" s="32"/>
      <c r="D14" s="28"/>
      <c r="E14" s="28"/>
      <c r="F14" s="33"/>
      <c r="G14" s="33"/>
      <c r="H14" s="28"/>
      <c r="I14" s="28"/>
      <c r="J14" s="28"/>
      <c r="K14" s="28"/>
    </row>
    <row r="15" spans="2:13" s="3" customFormat="1" ht="18" customHeight="1">
      <c r="B15" s="139" t="s">
        <v>31</v>
      </c>
      <c r="C15" s="139"/>
      <c r="D15" s="139"/>
      <c r="E15" s="6"/>
      <c r="F15" s="34"/>
      <c r="G15" s="35"/>
      <c r="H15" s="34"/>
      <c r="I15" s="6"/>
      <c r="J15" s="77"/>
      <c r="K15" s="78"/>
      <c r="L15" s="77"/>
      <c r="M15" s="6"/>
    </row>
    <row r="16" spans="2:13">
      <c r="B16" s="4"/>
      <c r="J16" s="79"/>
      <c r="K16" s="79"/>
      <c r="L16" s="79"/>
    </row>
    <row r="17" spans="2:13" s="2" customFormat="1" ht="24" customHeight="1">
      <c r="B17" s="45" t="s">
        <v>0</v>
      </c>
      <c r="C17" s="37" t="s">
        <v>24</v>
      </c>
      <c r="D17" s="37" t="s">
        <v>3</v>
      </c>
      <c r="F17" s="37" t="s">
        <v>5</v>
      </c>
      <c r="G17" s="37" t="s">
        <v>48</v>
      </c>
      <c r="H17" s="37" t="s">
        <v>4</v>
      </c>
      <c r="I17" s="19"/>
      <c r="J17" s="80"/>
      <c r="K17" s="80"/>
      <c r="L17" s="80"/>
      <c r="M17" s="41" t="s">
        <v>1</v>
      </c>
    </row>
    <row r="18" spans="2:13" ht="11.25" thickBot="1">
      <c r="B18" s="43" t="s">
        <v>17</v>
      </c>
      <c r="C18" s="21"/>
      <c r="D18" s="21"/>
      <c r="E18" s="20"/>
      <c r="F18" s="20"/>
      <c r="G18" s="22"/>
      <c r="H18" s="22"/>
      <c r="I18" s="22"/>
      <c r="J18" s="81"/>
      <c r="K18" s="81"/>
      <c r="L18" s="81"/>
    </row>
    <row r="19" spans="2:13" ht="11.25" thickBot="1">
      <c r="B19" s="40" t="s">
        <v>51</v>
      </c>
      <c r="C19" s="74" t="s">
        <v>46</v>
      </c>
      <c r="D19" s="108" t="s">
        <v>46</v>
      </c>
      <c r="E19" s="20"/>
      <c r="F19" s="113">
        <v>305</v>
      </c>
      <c r="G19" s="52" t="str">
        <f>IF(ISNUMBER(C19),C19*F19,"")</f>
        <v/>
      </c>
      <c r="H19" s="52" t="str">
        <f>IF(ISNUMBER(D19),D19*F19*12,"")</f>
        <v/>
      </c>
      <c r="I19" s="22"/>
      <c r="J19" s="82"/>
      <c r="K19" s="83"/>
      <c r="L19" s="83"/>
    </row>
    <row r="20" spans="2:13" ht="11.25" thickBot="1">
      <c r="B20" s="40" t="s">
        <v>54</v>
      </c>
      <c r="C20" s="74" t="s">
        <v>46</v>
      </c>
      <c r="D20" s="74" t="s">
        <v>46</v>
      </c>
      <c r="E20" s="20"/>
      <c r="F20" s="113">
        <v>305</v>
      </c>
      <c r="G20" s="52" t="str">
        <f>IF(ISNUMBER(C20),C20*F20,"")</f>
        <v/>
      </c>
      <c r="H20" s="52" t="str">
        <f>IF(ISNUMBER(D20),D20*F20*12,"")</f>
        <v/>
      </c>
      <c r="I20" s="22"/>
      <c r="J20" s="82"/>
      <c r="K20" s="83"/>
      <c r="L20" s="83"/>
    </row>
    <row r="21" spans="2:13" ht="10.5" customHeight="1" thickBot="1">
      <c r="B21" s="112" t="s">
        <v>57</v>
      </c>
      <c r="C21" s="109" t="s">
        <v>46</v>
      </c>
      <c r="D21" s="74" t="s">
        <v>46</v>
      </c>
      <c r="E21" s="20"/>
      <c r="F21" s="113">
        <v>305</v>
      </c>
      <c r="G21" s="52" t="str">
        <f>IF(ISNUMBER(C21),C21*F21,"")</f>
        <v/>
      </c>
      <c r="H21" s="52" t="str">
        <f>IF(ISNUMBER(D21),D21*F21*12,"")</f>
        <v/>
      </c>
      <c r="I21" s="22"/>
      <c r="J21" s="82"/>
      <c r="K21" s="83"/>
      <c r="L21" s="83"/>
    </row>
    <row r="22" spans="2:13" ht="10.5" customHeight="1" thickBot="1">
      <c r="B22" s="112" t="s">
        <v>60</v>
      </c>
      <c r="C22" s="109" t="s">
        <v>46</v>
      </c>
      <c r="D22" s="74" t="s">
        <v>46</v>
      </c>
      <c r="E22" s="20"/>
      <c r="F22" s="113">
        <v>91</v>
      </c>
      <c r="G22" s="52" t="str">
        <f>IF(ISNUMBER(C22),C22*F22,"")</f>
        <v/>
      </c>
      <c r="H22" s="52" t="str">
        <f>IF(ISNUMBER(D22),D22*F22*12,"")</f>
        <v/>
      </c>
      <c r="I22" s="22"/>
      <c r="J22" s="82"/>
      <c r="K22" s="83"/>
      <c r="L22" s="83"/>
    </row>
    <row r="23" spans="2:13" ht="11.25" thickBot="1">
      <c r="B23" s="112" t="s">
        <v>61</v>
      </c>
      <c r="C23" s="109" t="s">
        <v>46</v>
      </c>
      <c r="D23" s="74" t="s">
        <v>46</v>
      </c>
      <c r="E23" s="20"/>
      <c r="F23" s="114">
        <v>49</v>
      </c>
      <c r="G23" s="52" t="str">
        <f>IF(ISNUMBER(C23),C23*F23,"")</f>
        <v/>
      </c>
      <c r="H23" s="52" t="str">
        <f>IF(ISNUMBER(D23),D23*F23*12,"")</f>
        <v/>
      </c>
      <c r="I23" s="21"/>
      <c r="J23" s="82"/>
      <c r="K23" s="83"/>
      <c r="L23" s="83"/>
    </row>
    <row r="24" spans="2:13">
      <c r="B24" s="40"/>
      <c r="C24" s="21"/>
      <c r="D24" s="21"/>
      <c r="E24" s="20"/>
      <c r="F24" s="71"/>
      <c r="G24" s="21"/>
      <c r="H24" s="21"/>
      <c r="I24" s="21"/>
      <c r="J24" s="82"/>
      <c r="K24" s="83"/>
      <c r="L24" s="83"/>
    </row>
    <row r="25" spans="2:13" ht="21">
      <c r="B25" s="70" t="s">
        <v>0</v>
      </c>
      <c r="C25" s="37" t="s">
        <v>24</v>
      </c>
      <c r="D25" s="37" t="s">
        <v>3</v>
      </c>
      <c r="E25" s="20"/>
      <c r="F25" s="71"/>
      <c r="G25" s="21"/>
      <c r="H25" s="21"/>
      <c r="I25" s="21"/>
      <c r="J25" s="82"/>
      <c r="K25" s="83"/>
      <c r="L25" s="83"/>
    </row>
    <row r="26" spans="2:13" ht="11.25" thickBot="1">
      <c r="B26" s="43" t="s">
        <v>25</v>
      </c>
      <c r="C26" s="21"/>
      <c r="D26" s="21"/>
      <c r="E26" s="20"/>
      <c r="F26" s="20"/>
      <c r="G26" s="52"/>
      <c r="H26" s="52"/>
      <c r="I26" s="22"/>
      <c r="J26" s="82"/>
      <c r="K26" s="83"/>
      <c r="L26" s="83"/>
    </row>
    <row r="27" spans="2:13" ht="10.5" customHeight="1" thickBot="1">
      <c r="B27" s="40" t="s">
        <v>52</v>
      </c>
      <c r="C27" s="74" t="s">
        <v>46</v>
      </c>
      <c r="D27" s="110"/>
      <c r="E27" s="20"/>
      <c r="F27" s="115">
        <v>1</v>
      </c>
      <c r="G27" s="52" t="str">
        <f>IF(ISNUMBER(C27),C27,"")</f>
        <v/>
      </c>
      <c r="H27" s="52"/>
      <c r="I27" s="22"/>
      <c r="J27" s="84"/>
      <c r="K27" s="83"/>
      <c r="L27" s="83"/>
    </row>
    <row r="28" spans="2:13">
      <c r="B28" s="40"/>
      <c r="C28" s="21"/>
      <c r="D28" s="21"/>
      <c r="E28" s="20"/>
      <c r="F28" s="20"/>
      <c r="G28" s="52"/>
      <c r="H28" s="52"/>
      <c r="I28" s="22"/>
      <c r="J28" s="82"/>
      <c r="K28" s="83"/>
      <c r="L28" s="83"/>
    </row>
    <row r="29" spans="2:13" ht="12.75">
      <c r="B29" s="46" t="s">
        <v>30</v>
      </c>
      <c r="C29" s="20"/>
      <c r="D29" s="20"/>
      <c r="E29" s="20"/>
      <c r="F29" s="44"/>
      <c r="G29" s="53" t="str">
        <f>IF(COUNT(G19:G27)=6,SUM(G18:G28),"onvolledig")</f>
        <v>onvolledig</v>
      </c>
      <c r="H29" s="53" t="str">
        <f>IF(COUNT(H19:H27)=5,SUM(H19:H27),"onvolledig")</f>
        <v>onvolledig</v>
      </c>
      <c r="I29" s="47"/>
      <c r="J29" s="85"/>
      <c r="K29" s="86"/>
      <c r="L29" s="86"/>
    </row>
    <row r="30" spans="2:13" ht="11.25" thickBot="1">
      <c r="J30" s="79"/>
      <c r="K30" s="79"/>
      <c r="L30" s="79"/>
    </row>
    <row r="31" spans="2:13" s="3" customFormat="1" ht="18" customHeight="1" thickBot="1">
      <c r="B31" s="140" t="s">
        <v>32</v>
      </c>
      <c r="C31" s="141"/>
      <c r="D31" s="142"/>
      <c r="E31" s="6"/>
      <c r="F31" s="34"/>
      <c r="G31" s="35"/>
      <c r="H31" s="34"/>
      <c r="I31" s="6"/>
      <c r="J31" s="77"/>
      <c r="K31" s="78"/>
      <c r="L31" s="77"/>
      <c r="M31" s="6"/>
    </row>
    <row r="32" spans="2:13">
      <c r="J32" s="79"/>
      <c r="K32" s="79"/>
      <c r="L32" s="79"/>
    </row>
    <row r="33" spans="2:21" s="2" customFormat="1" ht="24" customHeight="1" thickBot="1">
      <c r="B33" s="45" t="s">
        <v>0</v>
      </c>
      <c r="C33" s="37" t="s">
        <v>6</v>
      </c>
      <c r="D33" s="37" t="s">
        <v>7</v>
      </c>
      <c r="F33" s="37" t="s">
        <v>9</v>
      </c>
      <c r="G33" s="37" t="s">
        <v>21</v>
      </c>
      <c r="H33" s="37" t="s">
        <v>4</v>
      </c>
      <c r="I33" s="19"/>
      <c r="J33" s="80"/>
      <c r="K33" s="80"/>
      <c r="L33" s="80"/>
      <c r="M33" s="41" t="s">
        <v>1</v>
      </c>
      <c r="N33" s="8" t="s">
        <v>20</v>
      </c>
      <c r="O33" s="9"/>
      <c r="P33" s="9">
        <v>12</v>
      </c>
      <c r="Q33" s="9"/>
      <c r="R33" s="9"/>
    </row>
    <row r="34" spans="2:21" ht="13.5" thickBot="1">
      <c r="B34" s="20" t="s">
        <v>41</v>
      </c>
      <c r="C34" s="74" t="s">
        <v>46</v>
      </c>
      <c r="D34" s="74" t="s">
        <v>46</v>
      </c>
      <c r="E34" s="48"/>
      <c r="F34" s="111">
        <v>146924.81632653062</v>
      </c>
      <c r="G34" s="111">
        <v>203638.43265306123</v>
      </c>
      <c r="H34" s="51" t="str">
        <f>IF(AND(ISNUMBER(C34),ISNUMBER(D34)),((F34*C34)+(G34*D34)),"")</f>
        <v/>
      </c>
      <c r="I34" s="49"/>
      <c r="J34" s="87"/>
      <c r="K34"/>
      <c r="L34" s="88"/>
      <c r="N34" s="10"/>
      <c r="O34" s="11"/>
      <c r="P34" s="12"/>
      <c r="Q34" s="13"/>
      <c r="R34" s="7"/>
      <c r="U34" s="14"/>
    </row>
    <row r="35" spans="2:21" ht="13.5" thickBot="1">
      <c r="B35" s="20" t="s">
        <v>19</v>
      </c>
      <c r="C35" s="74" t="s">
        <v>46</v>
      </c>
      <c r="D35" s="74" t="s">
        <v>46</v>
      </c>
      <c r="E35" s="48"/>
      <c r="F35" s="111">
        <v>31756.604081632653</v>
      </c>
      <c r="G35" s="111">
        <v>79751.559183673467</v>
      </c>
      <c r="H35" s="51" t="str">
        <f>IF(AND(ISNUMBER(C35),ISNUMBER(D35)),((F35*C35)+(G35*D35)),"")</f>
        <v/>
      </c>
      <c r="I35" s="49"/>
      <c r="J35" s="87"/>
      <c r="K35"/>
      <c r="L35" s="88"/>
      <c r="N35" s="10"/>
      <c r="O35" s="11"/>
      <c r="P35" s="13"/>
      <c r="Q35" s="13"/>
      <c r="R35" s="7"/>
      <c r="U35" s="14"/>
    </row>
    <row r="36" spans="2:21" ht="13.5" thickBot="1">
      <c r="B36" s="20" t="s">
        <v>55</v>
      </c>
      <c r="C36" s="74" t="s">
        <v>46</v>
      </c>
      <c r="D36" s="74" t="s">
        <v>46</v>
      </c>
      <c r="E36" s="48"/>
      <c r="F36" s="111">
        <v>29384.963265306127</v>
      </c>
      <c r="G36" s="111">
        <v>40727.686530612249</v>
      </c>
      <c r="H36" s="51" t="str">
        <f>IF(AND(ISNUMBER(C36),ISNUMBER(D36)),((F36*C36)+(G36*D36)),"")</f>
        <v/>
      </c>
      <c r="I36" s="49"/>
      <c r="J36" s="87"/>
      <c r="K36"/>
      <c r="L36" s="88"/>
      <c r="N36" s="10"/>
      <c r="O36" s="11"/>
      <c r="P36" s="12"/>
      <c r="Q36" s="13"/>
      <c r="R36" s="7"/>
      <c r="U36" s="14"/>
    </row>
    <row r="37" spans="2:21" ht="13.5" thickBot="1">
      <c r="B37" s="107"/>
      <c r="C37" s="68"/>
      <c r="D37" s="21"/>
      <c r="E37" s="48"/>
      <c r="F37" s="111"/>
      <c r="G37" s="111"/>
      <c r="H37" s="51"/>
      <c r="I37" s="49"/>
      <c r="J37" s="87"/>
      <c r="K37"/>
      <c r="L37" s="88"/>
      <c r="N37" s="10"/>
      <c r="O37" s="11"/>
      <c r="P37" s="13"/>
      <c r="Q37" s="13"/>
      <c r="R37" s="7"/>
      <c r="U37" s="14"/>
    </row>
    <row r="38" spans="2:21" ht="13.5" thickBot="1">
      <c r="B38" s="20" t="s">
        <v>18</v>
      </c>
      <c r="C38" s="106"/>
      <c r="D38" s="74" t="s">
        <v>46</v>
      </c>
      <c r="E38" s="48"/>
      <c r="F38" s="111">
        <v>29952.734693877552</v>
      </c>
      <c r="G38" s="111"/>
      <c r="H38" s="51" t="str">
        <f>IF(ISNUMBER(D38),F38*D38,"")</f>
        <v/>
      </c>
      <c r="I38" s="49"/>
      <c r="J38" s="87"/>
      <c r="K38"/>
      <c r="L38" s="89"/>
      <c r="N38" s="10"/>
      <c r="O38" s="11"/>
      <c r="P38" s="13"/>
      <c r="Q38" s="13"/>
      <c r="R38" s="7"/>
      <c r="U38" s="14"/>
    </row>
    <row r="39" spans="2:21" ht="12.75">
      <c r="B39" s="40"/>
      <c r="C39" s="21"/>
      <c r="D39" s="21"/>
      <c r="E39" s="20"/>
      <c r="F39" s="50"/>
      <c r="G39" s="50"/>
      <c r="H39" s="22"/>
      <c r="I39" s="22"/>
      <c r="J39" s="90"/>
      <c r="K39"/>
      <c r="L39" s="81"/>
      <c r="T39" s="7"/>
      <c r="U39" s="7"/>
    </row>
    <row r="40" spans="2:21" ht="12.75">
      <c r="B40" s="46" t="s">
        <v>30</v>
      </c>
      <c r="C40" s="20"/>
      <c r="D40" s="20"/>
      <c r="E40" s="20"/>
      <c r="F40" s="133"/>
      <c r="G40" s="133"/>
      <c r="H40" s="47" t="str">
        <f>IF(COUNT(H34:H38)=4,SUM(H34:H38),"onvolledig")</f>
        <v>onvolledig</v>
      </c>
      <c r="I40" s="47"/>
      <c r="J40" s="131"/>
      <c r="K40" s="131"/>
      <c r="L40" s="91"/>
      <c r="T40" s="7"/>
      <c r="U40" s="15" t="e">
        <f>H40/#REF!</f>
        <v>#VALUE!</v>
      </c>
    </row>
    <row r="41" spans="2:21">
      <c r="F41" s="16"/>
      <c r="G41" s="16"/>
      <c r="H41" s="17"/>
      <c r="I41" s="17"/>
      <c r="J41" s="92"/>
      <c r="K41" s="92"/>
      <c r="L41" s="92"/>
      <c r="T41" s="7"/>
      <c r="U41" s="7"/>
    </row>
    <row r="42" spans="2:21" s="3" customFormat="1" ht="18" customHeight="1">
      <c r="B42" s="34" t="s">
        <v>33</v>
      </c>
      <c r="C42" s="34"/>
      <c r="D42" s="38"/>
      <c r="E42" s="6"/>
      <c r="F42" s="34"/>
      <c r="G42" s="35"/>
      <c r="H42" s="34"/>
      <c r="I42" s="6"/>
      <c r="J42" s="77"/>
      <c r="K42" s="78"/>
      <c r="L42" s="77"/>
      <c r="M42" s="6"/>
      <c r="T42" s="18"/>
      <c r="U42" s="18"/>
    </row>
    <row r="43" spans="2:21">
      <c r="J43" s="79"/>
      <c r="K43" s="79"/>
      <c r="L43" s="79"/>
    </row>
    <row r="44" spans="2:21">
      <c r="B44" s="127" t="s">
        <v>15</v>
      </c>
      <c r="C44" s="127"/>
      <c r="D44" s="127"/>
      <c r="F44" s="36"/>
      <c r="G44" s="36"/>
      <c r="H44" s="36"/>
      <c r="I44" s="5"/>
      <c r="J44" s="93"/>
      <c r="K44" s="93"/>
      <c r="L44" s="93"/>
      <c r="M44" s="5"/>
    </row>
    <row r="45" spans="2:21" ht="12.75" customHeight="1">
      <c r="B45" s="132" t="s">
        <v>0</v>
      </c>
      <c r="C45" s="121" t="s">
        <v>8</v>
      </c>
      <c r="D45" s="121"/>
      <c r="F45" s="122" t="s">
        <v>5</v>
      </c>
      <c r="G45" s="121" t="s">
        <v>8</v>
      </c>
      <c r="H45" s="121"/>
      <c r="I45" s="54"/>
      <c r="J45" s="135"/>
      <c r="K45" s="136"/>
      <c r="L45" s="136"/>
      <c r="M45" s="134" t="s">
        <v>1</v>
      </c>
    </row>
    <row r="46" spans="2:21" ht="24" customHeight="1">
      <c r="B46" s="132"/>
      <c r="C46" s="37" t="s">
        <v>24</v>
      </c>
      <c r="D46" s="37" t="s">
        <v>3</v>
      </c>
      <c r="E46" s="2"/>
      <c r="F46" s="122"/>
      <c r="G46" s="37" t="s">
        <v>48</v>
      </c>
      <c r="H46" s="37" t="s">
        <v>4</v>
      </c>
      <c r="I46" s="19"/>
      <c r="J46" s="135"/>
      <c r="K46" s="80"/>
      <c r="L46" s="80"/>
      <c r="M46" s="134"/>
    </row>
    <row r="47" spans="2:21" ht="11.25" thickBot="1">
      <c r="B47" s="43" t="s">
        <v>17</v>
      </c>
      <c r="C47" s="21"/>
      <c r="D47" s="21"/>
      <c r="E47" s="20"/>
      <c r="F47" s="20"/>
      <c r="G47" s="22"/>
      <c r="H47" s="22"/>
      <c r="I47" s="22"/>
      <c r="J47" s="82"/>
      <c r="K47" s="81"/>
      <c r="L47" s="81"/>
    </row>
    <row r="48" spans="2:21" ht="11.25" thickBot="1">
      <c r="B48" s="40" t="s">
        <v>51</v>
      </c>
      <c r="C48" s="74" t="s">
        <v>46</v>
      </c>
      <c r="D48" s="74" t="s">
        <v>46</v>
      </c>
      <c r="E48" s="20"/>
      <c r="F48" s="20">
        <f>F19</f>
        <v>305</v>
      </c>
      <c r="G48" s="22" t="str">
        <f>IF(ISNUMBER(C48),C48*F48,"")</f>
        <v/>
      </c>
      <c r="H48" s="22" t="str">
        <f>IF(ISNUMBER(D48),(D48*F48*12),"")</f>
        <v/>
      </c>
      <c r="I48" s="22"/>
      <c r="J48" s="82"/>
      <c r="K48" s="81"/>
      <c r="L48" s="81"/>
    </row>
    <row r="49" spans="2:13" ht="11.25" thickBot="1">
      <c r="B49" s="40" t="s">
        <v>54</v>
      </c>
      <c r="C49" s="74" t="s">
        <v>46</v>
      </c>
      <c r="D49" s="74" t="s">
        <v>46</v>
      </c>
      <c r="E49" s="20"/>
      <c r="F49" s="20">
        <f>F20</f>
        <v>305</v>
      </c>
      <c r="G49" s="22" t="str">
        <f>IF(ISNUMBER(C49),C49*F49,"")</f>
        <v/>
      </c>
      <c r="H49" s="22" t="str">
        <f>IF(ISNUMBER(D49),(D49*F49*12),"")</f>
        <v/>
      </c>
      <c r="I49" s="22"/>
      <c r="J49" s="82"/>
      <c r="K49" s="81"/>
      <c r="L49" s="81"/>
    </row>
    <row r="50" spans="2:13" ht="11.25" thickBot="1">
      <c r="B50" s="40" t="s">
        <v>62</v>
      </c>
      <c r="C50" s="74" t="s">
        <v>46</v>
      </c>
      <c r="D50" s="74" t="s">
        <v>46</v>
      </c>
      <c r="E50" s="20"/>
      <c r="F50" s="20">
        <f>F21</f>
        <v>305</v>
      </c>
      <c r="G50" s="22" t="str">
        <f>IF(ISNUMBER(C50),C50*F50,"")</f>
        <v/>
      </c>
      <c r="H50" s="22" t="str">
        <f>IF(ISNUMBER(D50),(D50*F50*12),"")</f>
        <v/>
      </c>
      <c r="I50" s="22"/>
      <c r="J50" s="82"/>
      <c r="K50" s="81"/>
      <c r="L50" s="81"/>
    </row>
    <row r="51" spans="2:13" ht="11.25" thickBot="1">
      <c r="B51" s="112" t="s">
        <v>63</v>
      </c>
      <c r="C51" s="109" t="s">
        <v>46</v>
      </c>
      <c r="D51" s="74" t="s">
        <v>46</v>
      </c>
      <c r="E51" s="20"/>
      <c r="F51" s="71">
        <f>F22</f>
        <v>91</v>
      </c>
      <c r="G51" s="22" t="str">
        <f>IF(ISNUMBER(C51),C51*F51,"")</f>
        <v/>
      </c>
      <c r="H51" s="22" t="str">
        <f>IF(ISNUMBER(D51),(D51*F51*12),"")</f>
        <v/>
      </c>
      <c r="I51" s="22"/>
      <c r="J51" s="82"/>
      <c r="K51" s="81"/>
      <c r="L51" s="81"/>
    </row>
    <row r="52" spans="2:13" ht="11.25" thickBot="1">
      <c r="B52" s="40" t="s">
        <v>64</v>
      </c>
      <c r="C52" s="74" t="s">
        <v>46</v>
      </c>
      <c r="D52" s="74" t="s">
        <v>46</v>
      </c>
      <c r="E52" s="20"/>
      <c r="F52" s="71">
        <f>F23</f>
        <v>49</v>
      </c>
      <c r="G52" s="22" t="str">
        <f>IF(ISNUMBER(C52),C52*F52,"")</f>
        <v/>
      </c>
      <c r="H52" s="22" t="str">
        <f>IF(ISNUMBER(D52),(D52*F52*12),"")</f>
        <v/>
      </c>
      <c r="I52" s="22"/>
      <c r="J52" s="82"/>
      <c r="K52" s="81"/>
      <c r="L52" s="81"/>
    </row>
    <row r="53" spans="2:13">
      <c r="B53" s="40"/>
      <c r="C53" s="20"/>
      <c r="D53" s="20"/>
      <c r="E53" s="20"/>
      <c r="F53" s="71"/>
      <c r="G53" s="22"/>
      <c r="H53" s="22"/>
      <c r="I53" s="22"/>
      <c r="J53" s="82"/>
      <c r="K53" s="81"/>
      <c r="L53" s="81"/>
    </row>
    <row r="54" spans="2:13">
      <c r="B54" s="40"/>
      <c r="C54" s="21"/>
      <c r="D54" s="21"/>
      <c r="E54" s="20"/>
      <c r="F54" s="20"/>
      <c r="G54" s="22"/>
      <c r="H54" s="22"/>
      <c r="I54" s="22"/>
      <c r="J54" s="82"/>
      <c r="K54" s="81"/>
      <c r="L54" s="81"/>
    </row>
    <row r="55" spans="2:13" ht="12.75">
      <c r="B55" s="46" t="s">
        <v>30</v>
      </c>
      <c r="C55" s="20"/>
      <c r="D55" s="20"/>
      <c r="F55" s="44"/>
      <c r="G55" s="47" t="str">
        <f>IF(COUNT(G47:G54)=5,SUM(G47:G54),"onvolledig")</f>
        <v>onvolledig</v>
      </c>
      <c r="H55" s="47" t="str">
        <f>IF(COUNT(H47:H54)=5,SUM(H47:H54),"onvolledig")</f>
        <v>onvolledig</v>
      </c>
      <c r="I55" s="47"/>
      <c r="J55" s="85"/>
      <c r="K55" s="91"/>
      <c r="L55" s="91"/>
    </row>
    <row r="56" spans="2:13">
      <c r="J56" s="79"/>
      <c r="K56" s="79"/>
      <c r="L56" s="79"/>
    </row>
    <row r="57" spans="2:13">
      <c r="B57" s="127" t="s">
        <v>11</v>
      </c>
      <c r="C57" s="127"/>
      <c r="D57" s="127"/>
      <c r="F57" s="36"/>
      <c r="G57" s="36"/>
      <c r="H57" s="36"/>
      <c r="I57" s="5"/>
      <c r="J57" s="93"/>
      <c r="K57" s="93"/>
      <c r="L57" s="93"/>
      <c r="M57" s="5"/>
    </row>
    <row r="58" spans="2:13" ht="12.75" customHeight="1">
      <c r="B58" s="132" t="s">
        <v>0</v>
      </c>
      <c r="C58" s="121" t="s">
        <v>8</v>
      </c>
      <c r="D58" s="121"/>
      <c r="E58" s="2"/>
      <c r="F58" s="122" t="s">
        <v>9</v>
      </c>
      <c r="G58" s="122" t="s">
        <v>10</v>
      </c>
      <c r="H58" s="122" t="s">
        <v>12</v>
      </c>
      <c r="I58" s="19"/>
      <c r="J58" s="135"/>
      <c r="K58" s="135"/>
      <c r="L58" s="135"/>
      <c r="M58" s="42"/>
    </row>
    <row r="59" spans="2:13" ht="24" customHeight="1" thickBot="1">
      <c r="B59" s="132"/>
      <c r="C59" s="37" t="s">
        <v>6</v>
      </c>
      <c r="D59" s="37" t="s">
        <v>7</v>
      </c>
      <c r="E59" s="48"/>
      <c r="F59" s="122"/>
      <c r="G59" s="122"/>
      <c r="H59" s="122"/>
      <c r="I59" s="19"/>
      <c r="J59" s="135"/>
      <c r="K59" s="135"/>
      <c r="L59" s="135"/>
      <c r="M59" s="41" t="s">
        <v>1</v>
      </c>
    </row>
    <row r="60" spans="2:13" ht="11.25" thickBot="1">
      <c r="B60" s="20" t="s">
        <v>41</v>
      </c>
      <c r="C60" s="74" t="s">
        <v>46</v>
      </c>
      <c r="D60" s="74" t="s">
        <v>46</v>
      </c>
      <c r="E60" s="48"/>
      <c r="F60" s="69">
        <f t="shared" ref="F60:G62" si="0">F34</f>
        <v>146924.81632653062</v>
      </c>
      <c r="G60" s="50">
        <f t="shared" si="0"/>
        <v>203638.43265306123</v>
      </c>
      <c r="H60" s="51" t="str">
        <f>IF(AND(ISNUMBER(C60),ISNUMBER(D60)),(F60*C60)+(G60*D60),"")</f>
        <v/>
      </c>
      <c r="I60" s="49"/>
      <c r="J60" s="94"/>
      <c r="K60" s="94"/>
      <c r="L60" s="95"/>
    </row>
    <row r="61" spans="2:13" ht="11.25" thickBot="1">
      <c r="B61" s="20" t="s">
        <v>19</v>
      </c>
      <c r="C61" s="74" t="s">
        <v>46</v>
      </c>
      <c r="D61" s="74" t="s">
        <v>46</v>
      </c>
      <c r="E61" s="48"/>
      <c r="F61" s="50">
        <f t="shared" si="0"/>
        <v>31756.604081632653</v>
      </c>
      <c r="G61" s="50">
        <f t="shared" si="0"/>
        <v>79751.559183673467</v>
      </c>
      <c r="H61" s="51" t="str">
        <f>IF(AND(ISNUMBER(C61),ISNUMBER(D61)),(F61*C61)+(G61*D61),"")</f>
        <v/>
      </c>
      <c r="I61" s="49"/>
      <c r="J61" s="94"/>
      <c r="K61" s="94"/>
      <c r="L61" s="95"/>
    </row>
    <row r="62" spans="2:13" ht="11.25" thickBot="1">
      <c r="B62" s="20" t="s">
        <v>55</v>
      </c>
      <c r="C62" s="74" t="s">
        <v>46</v>
      </c>
      <c r="D62" s="74" t="s">
        <v>46</v>
      </c>
      <c r="E62" s="48"/>
      <c r="F62" s="69">
        <f t="shared" si="0"/>
        <v>29384.963265306127</v>
      </c>
      <c r="G62" s="50">
        <f t="shared" si="0"/>
        <v>40727.686530612249</v>
      </c>
      <c r="H62" s="51" t="str">
        <f>IF(AND(ISNUMBER(C62),ISNUMBER(D62)),(F62*C62)+(G62*D62),"")</f>
        <v/>
      </c>
      <c r="I62" s="49"/>
      <c r="J62" s="94"/>
      <c r="K62" s="94"/>
      <c r="L62" s="95"/>
    </row>
    <row r="63" spans="2:13" ht="11.25" thickBot="1">
      <c r="B63" s="20" t="s">
        <v>18</v>
      </c>
      <c r="C63" s="75"/>
      <c r="D63" s="74" t="s">
        <v>46</v>
      </c>
      <c r="E63" s="48"/>
      <c r="F63" s="50">
        <f>F38</f>
        <v>29952.734693877552</v>
      </c>
      <c r="G63" s="50"/>
      <c r="H63" s="51" t="str">
        <f>IF(ISNUMBER(D63),(F63*D63),"")</f>
        <v/>
      </c>
      <c r="I63" s="49"/>
      <c r="J63" s="94"/>
      <c r="K63" s="94"/>
      <c r="L63" s="95"/>
    </row>
    <row r="64" spans="2:13">
      <c r="B64" s="20"/>
      <c r="C64" s="21"/>
      <c r="D64" s="21"/>
      <c r="E64" s="20"/>
      <c r="F64" s="50"/>
      <c r="G64" s="50"/>
      <c r="H64" s="51"/>
      <c r="I64" s="49"/>
      <c r="J64" s="94"/>
      <c r="K64" s="94"/>
      <c r="L64" s="95"/>
    </row>
    <row r="65" spans="1:13">
      <c r="B65" s="40"/>
      <c r="C65" s="21"/>
      <c r="D65" s="21"/>
      <c r="E65" s="20"/>
      <c r="F65" s="50"/>
      <c r="G65" s="50"/>
      <c r="H65" s="22"/>
      <c r="I65" s="22"/>
      <c r="J65" s="90"/>
      <c r="K65" s="90"/>
      <c r="L65" s="81"/>
    </row>
    <row r="66" spans="1:13" ht="12.75">
      <c r="B66" s="46" t="s">
        <v>30</v>
      </c>
      <c r="C66" s="20"/>
      <c r="D66" s="20"/>
      <c r="F66" s="133"/>
      <c r="G66" s="133"/>
      <c r="H66" s="47" t="str">
        <f>IF(COUNT(H60:H65)=4,SUM(H60:H65),"onvolledig")</f>
        <v>onvolledig</v>
      </c>
      <c r="I66" s="47"/>
      <c r="J66" s="131"/>
      <c r="K66" s="131"/>
      <c r="L66" s="91"/>
    </row>
    <row r="67" spans="1:13">
      <c r="A67" s="3"/>
      <c r="E67" s="6"/>
      <c r="J67" s="79"/>
      <c r="K67" s="79"/>
      <c r="L67" s="79"/>
    </row>
    <row r="68" spans="1:13" s="3" customFormat="1" ht="18" customHeight="1">
      <c r="A68" s="1"/>
      <c r="B68" s="34" t="s">
        <v>22</v>
      </c>
      <c r="C68" s="34"/>
      <c r="D68" s="34"/>
      <c r="E68" s="1"/>
      <c r="F68" s="34"/>
      <c r="G68" s="35"/>
      <c r="H68" s="34"/>
      <c r="I68" s="6"/>
      <c r="J68" s="77"/>
      <c r="K68" s="78"/>
      <c r="L68" s="77"/>
      <c r="M68" s="6"/>
    </row>
    <row r="69" spans="1:13">
      <c r="J69" s="79"/>
      <c r="K69" s="79"/>
      <c r="L69" s="79"/>
    </row>
    <row r="70" spans="1:13">
      <c r="B70" s="127" t="s">
        <v>2</v>
      </c>
      <c r="C70" s="127"/>
      <c r="D70" s="127"/>
      <c r="F70" s="36"/>
      <c r="G70" s="36"/>
      <c r="H70" s="36"/>
      <c r="I70" s="5"/>
      <c r="J70" s="93"/>
      <c r="K70" s="93"/>
      <c r="L70" s="93"/>
      <c r="M70" s="5"/>
    </row>
    <row r="71" spans="1:13" ht="12.75" customHeight="1">
      <c r="B71" s="132" t="s">
        <v>0</v>
      </c>
      <c r="C71" s="122" t="s">
        <v>50</v>
      </c>
      <c r="D71" s="45"/>
      <c r="E71" s="2"/>
      <c r="F71" s="122" t="s">
        <v>40</v>
      </c>
      <c r="G71" s="122" t="s">
        <v>49</v>
      </c>
      <c r="H71" s="36"/>
      <c r="I71" s="54"/>
      <c r="J71" s="135"/>
      <c r="K71" s="135"/>
      <c r="L71" s="93"/>
      <c r="M71" s="134" t="s">
        <v>1</v>
      </c>
    </row>
    <row r="72" spans="1:13" ht="24" customHeight="1" thickBot="1">
      <c r="B72" s="132"/>
      <c r="C72" s="147"/>
      <c r="D72" s="45"/>
      <c r="E72" s="20"/>
      <c r="F72" s="122"/>
      <c r="G72" s="122"/>
      <c r="H72" s="36"/>
      <c r="I72" s="19"/>
      <c r="J72" s="135"/>
      <c r="K72" s="135"/>
      <c r="L72" s="93"/>
      <c r="M72" s="134"/>
    </row>
    <row r="73" spans="1:13" ht="11.25" thickBot="1">
      <c r="B73" s="40" t="s">
        <v>51</v>
      </c>
      <c r="C73" s="74" t="s">
        <v>46</v>
      </c>
      <c r="D73" s="73"/>
      <c r="E73" s="20"/>
      <c r="F73" s="50">
        <f>F19</f>
        <v>305</v>
      </c>
      <c r="G73" s="55" t="str">
        <f>IF(ISNUMBER(C73),F73*C73,"")</f>
        <v/>
      </c>
      <c r="H73" s="55"/>
      <c r="I73" s="55"/>
      <c r="J73" s="96"/>
      <c r="K73" s="97"/>
      <c r="L73" s="97"/>
    </row>
    <row r="74" spans="1:13" ht="11.25" thickBot="1">
      <c r="B74" s="40" t="s">
        <v>54</v>
      </c>
      <c r="C74" s="74" t="s">
        <v>46</v>
      </c>
      <c r="D74" s="73"/>
      <c r="E74" s="20"/>
      <c r="F74" s="50">
        <f>F20</f>
        <v>305</v>
      </c>
      <c r="G74" s="55" t="str">
        <f>IF(ISNUMBER(C74),F74*C74,"")</f>
        <v/>
      </c>
      <c r="H74" s="55"/>
      <c r="I74" s="55"/>
      <c r="J74" s="96"/>
      <c r="K74" s="97"/>
      <c r="L74" s="97"/>
    </row>
    <row r="75" spans="1:13" ht="11.25" thickBot="1">
      <c r="B75" s="40" t="s">
        <v>65</v>
      </c>
      <c r="C75" s="74" t="s">
        <v>46</v>
      </c>
      <c r="D75" s="73"/>
      <c r="E75" s="20"/>
      <c r="F75" s="50">
        <f>F21</f>
        <v>305</v>
      </c>
      <c r="G75" s="55" t="str">
        <f>IF(ISNUMBER(C75),F75*C75,"")</f>
        <v/>
      </c>
      <c r="H75" s="55"/>
      <c r="I75" s="55"/>
      <c r="J75" s="96"/>
      <c r="K75" s="97"/>
      <c r="L75" s="97"/>
    </row>
    <row r="76" spans="1:13" ht="11.25" thickBot="1">
      <c r="B76" s="40" t="s">
        <v>66</v>
      </c>
      <c r="C76" s="74" t="s">
        <v>46</v>
      </c>
      <c r="D76" s="73"/>
      <c r="E76" s="20"/>
      <c r="F76" s="50">
        <f>F22</f>
        <v>91</v>
      </c>
      <c r="G76" s="55" t="str">
        <f>IF(ISNUMBER(C76),F76*C76,"")</f>
        <v/>
      </c>
      <c r="H76" s="55"/>
      <c r="I76" s="55"/>
      <c r="J76" s="90"/>
      <c r="K76" s="97"/>
      <c r="L76" s="97"/>
    </row>
    <row r="77" spans="1:13" ht="11.25" thickBot="1">
      <c r="B77" s="40" t="s">
        <v>67</v>
      </c>
      <c r="C77" s="74" t="s">
        <v>46</v>
      </c>
      <c r="D77" s="73"/>
      <c r="E77" s="20"/>
      <c r="F77" s="50">
        <f>F23</f>
        <v>49</v>
      </c>
      <c r="G77" s="55" t="str">
        <f>IF(ISNUMBER(C77),F77*C77,"")</f>
        <v/>
      </c>
      <c r="H77" s="55"/>
      <c r="I77" s="55"/>
      <c r="J77" s="96"/>
      <c r="K77" s="97"/>
      <c r="L77" s="97"/>
    </row>
    <row r="78" spans="1:13" ht="12.75" customHeight="1">
      <c r="B78" s="46" t="s">
        <v>30</v>
      </c>
      <c r="C78" s="20"/>
      <c r="D78" s="20"/>
      <c r="F78" s="44"/>
      <c r="G78" s="56" t="str">
        <f>IF(COUNT(G73:G77)=5,SUM(G73:G77),"onvolledig")</f>
        <v>onvolledig</v>
      </c>
      <c r="H78" s="56"/>
      <c r="I78" s="56"/>
      <c r="J78" s="85"/>
      <c r="K78" s="98"/>
      <c r="L78" s="98"/>
    </row>
    <row r="79" spans="1:13">
      <c r="A79" s="3"/>
      <c r="E79" s="6"/>
      <c r="J79" s="79"/>
      <c r="K79" s="79"/>
      <c r="L79" s="79"/>
    </row>
    <row r="80" spans="1:13" s="3" customFormat="1" ht="18" customHeight="1">
      <c r="A80" s="1"/>
      <c r="B80" s="34" t="s">
        <v>23</v>
      </c>
      <c r="C80" s="34"/>
      <c r="D80" s="34"/>
      <c r="E80" s="1"/>
      <c r="F80" s="34"/>
      <c r="G80" s="35"/>
      <c r="H80" s="34"/>
      <c r="I80" s="6"/>
      <c r="J80" s="77"/>
      <c r="K80" s="78"/>
      <c r="L80" s="77"/>
      <c r="M80" s="6"/>
    </row>
    <row r="81" spans="2:17">
      <c r="E81" s="2"/>
      <c r="J81" s="79"/>
      <c r="K81" s="79"/>
      <c r="L81" s="79"/>
    </row>
    <row r="82" spans="2:17" ht="24" customHeight="1">
      <c r="B82" s="137" t="s">
        <v>0</v>
      </c>
      <c r="C82" s="137"/>
      <c r="D82" s="137"/>
      <c r="E82" s="20"/>
      <c r="F82" s="19"/>
      <c r="G82" s="37" t="s">
        <v>14</v>
      </c>
      <c r="H82" s="37" t="s">
        <v>4</v>
      </c>
      <c r="I82" s="19"/>
      <c r="J82" s="80"/>
      <c r="K82" s="80"/>
      <c r="L82" s="80"/>
      <c r="M82" s="41" t="s">
        <v>1</v>
      </c>
    </row>
    <row r="83" spans="2:17">
      <c r="B83" s="146"/>
      <c r="C83" s="146"/>
      <c r="D83" s="146"/>
      <c r="E83" s="20"/>
      <c r="F83" s="20"/>
      <c r="G83" s="21"/>
      <c r="H83" s="21"/>
      <c r="I83" s="21"/>
      <c r="J83" s="99"/>
      <c r="K83" s="99"/>
      <c r="L83" s="99"/>
      <c r="N83" s="20"/>
    </row>
    <row r="84" spans="2:17">
      <c r="B84" s="138" t="s">
        <v>42</v>
      </c>
      <c r="C84" s="138"/>
      <c r="D84" s="138"/>
      <c r="E84" s="20"/>
      <c r="F84" s="20"/>
      <c r="G84" s="22" t="str">
        <f>IF(ISNUMBER(G29),G29,"onvolledig")</f>
        <v>onvolledig</v>
      </c>
      <c r="H84" s="22" t="str">
        <f>IF(ISNUMBER(H29),H29,"onvolledig")</f>
        <v>onvolledig</v>
      </c>
      <c r="I84" s="22"/>
      <c r="J84" s="81"/>
      <c r="K84" s="81"/>
      <c r="L84" s="81"/>
    </row>
    <row r="85" spans="2:17">
      <c r="B85" s="138" t="s">
        <v>43</v>
      </c>
      <c r="C85" s="138"/>
      <c r="D85" s="138"/>
      <c r="E85" s="20"/>
      <c r="F85" s="20"/>
      <c r="G85" s="22"/>
      <c r="H85" s="22" t="str">
        <f>IF(ISNUMBER(H40),H40,"onvolledig")</f>
        <v>onvolledig</v>
      </c>
      <c r="I85" s="22"/>
      <c r="J85" s="81"/>
      <c r="K85" s="81"/>
      <c r="L85" s="81"/>
    </row>
    <row r="86" spans="2:17">
      <c r="B86" s="138"/>
      <c r="C86" s="138"/>
      <c r="D86" s="138"/>
      <c r="E86" s="20"/>
      <c r="F86" s="20"/>
      <c r="G86" s="22"/>
      <c r="H86" s="22"/>
      <c r="I86" s="22"/>
      <c r="J86" s="81"/>
      <c r="K86" s="81"/>
      <c r="L86" s="81"/>
      <c r="N86" s="20"/>
      <c r="O86" s="20"/>
      <c r="P86" s="20"/>
      <c r="Q86" s="20"/>
    </row>
    <row r="87" spans="2:17">
      <c r="B87" s="138" t="s">
        <v>44</v>
      </c>
      <c r="C87" s="138"/>
      <c r="D87" s="138"/>
      <c r="E87" s="20"/>
      <c r="F87" s="20"/>
      <c r="G87" s="22"/>
      <c r="H87" s="22"/>
      <c r="I87" s="22"/>
      <c r="J87" s="81"/>
      <c r="K87" s="81"/>
      <c r="L87" s="81"/>
    </row>
    <row r="88" spans="2:17">
      <c r="B88" s="130" t="s">
        <v>16</v>
      </c>
      <c r="C88" s="130"/>
      <c r="D88" s="130"/>
      <c r="E88" s="20"/>
      <c r="F88" s="20"/>
      <c r="G88" s="22" t="str">
        <f>IF(ISNUMBER(G55),-G55,"onvolledig")</f>
        <v>onvolledig</v>
      </c>
      <c r="H88" s="22" t="str">
        <f>IF(ISNUMBER(H55),-H55,"onvolledig")</f>
        <v>onvolledig</v>
      </c>
      <c r="I88" s="22"/>
      <c r="J88" s="81"/>
      <c r="K88" s="81"/>
      <c r="L88" s="81"/>
    </row>
    <row r="89" spans="2:17">
      <c r="B89" s="130" t="s">
        <v>13</v>
      </c>
      <c r="C89" s="130"/>
      <c r="D89" s="130"/>
      <c r="E89" s="20"/>
      <c r="F89" s="20"/>
      <c r="G89" s="22"/>
      <c r="H89" s="22" t="str">
        <f>IF(ISNUMBER(H66),-H66,"onvolledig")</f>
        <v>onvolledig</v>
      </c>
      <c r="I89" s="22"/>
      <c r="J89" s="81"/>
      <c r="K89" s="81"/>
      <c r="L89" s="81"/>
    </row>
    <row r="90" spans="2:17">
      <c r="B90" s="138" t="s">
        <v>45</v>
      </c>
      <c r="C90" s="138"/>
      <c r="D90" s="138"/>
      <c r="E90" s="20"/>
      <c r="F90" s="20"/>
      <c r="G90" s="55" t="str">
        <f>IF(AND(ISNUMBER(G78)),-(G78),"onvolledig")</f>
        <v>onvolledig</v>
      </c>
      <c r="H90" s="55"/>
      <c r="I90" s="23"/>
      <c r="J90" s="100"/>
      <c r="K90" s="145"/>
      <c r="L90" s="145"/>
    </row>
    <row r="91" spans="2:17" ht="11.25" thickBot="1">
      <c r="B91" s="40"/>
      <c r="C91" s="20"/>
      <c r="D91" s="20"/>
      <c r="E91" s="20"/>
      <c r="F91" s="20"/>
      <c r="G91" s="20"/>
      <c r="H91" s="20"/>
      <c r="J91" s="82"/>
      <c r="K91" s="82"/>
      <c r="L91" s="82"/>
    </row>
    <row r="92" spans="2:17" ht="13.5" thickBot="1">
      <c r="B92" s="129" t="s">
        <v>53</v>
      </c>
      <c r="C92" s="129"/>
      <c r="D92" s="129"/>
      <c r="E92" s="20"/>
      <c r="F92" s="20"/>
      <c r="G92" s="20"/>
      <c r="H92" s="143" t="str">
        <f>IF(AND(ISNUMBER(G84),ISNUMBER(H84),ISNUMBER(H85),ISNUMBER(G88),ISNUMBER(H88),ISNUMBER(H89),ISNUMBER(G90)),G84+G88+G90+2*(H84+H85+H88+H89),"onvolledig")</f>
        <v>onvolledig</v>
      </c>
      <c r="I92" s="144"/>
      <c r="J92" s="82"/>
      <c r="K92" s="79"/>
      <c r="L92" s="79"/>
    </row>
    <row r="93" spans="2:17" ht="12.75">
      <c r="B93" s="105" t="s">
        <v>68</v>
      </c>
      <c r="C93" s="105"/>
      <c r="D93" s="105"/>
      <c r="F93" s="20"/>
      <c r="G93" s="20"/>
      <c r="H93" s="104"/>
      <c r="I93" s="104"/>
      <c r="J93" s="82"/>
      <c r="K93" s="79"/>
      <c r="L93" s="79"/>
    </row>
    <row r="94" spans="2:17" ht="11.25" thickBot="1">
      <c r="J94" s="82"/>
      <c r="K94" s="79"/>
      <c r="L94" s="79"/>
    </row>
    <row r="95" spans="2:17" ht="15" customHeight="1" thickTop="1">
      <c r="B95" s="57"/>
      <c r="C95" s="58"/>
      <c r="D95" s="58"/>
      <c r="E95" s="59"/>
      <c r="J95" s="82"/>
      <c r="K95" s="79"/>
      <c r="L95" s="79"/>
    </row>
    <row r="96" spans="2:17" ht="15" customHeight="1">
      <c r="B96" s="60" t="s">
        <v>35</v>
      </c>
      <c r="C96" s="31"/>
      <c r="D96" s="31"/>
      <c r="E96" s="61"/>
      <c r="J96" s="82"/>
      <c r="K96" s="79"/>
      <c r="L96" s="79"/>
    </row>
    <row r="97" spans="2:12" ht="15" customHeight="1" thickBot="1">
      <c r="B97" s="62" t="s">
        <v>36</v>
      </c>
      <c r="C97" s="128"/>
      <c r="D97" s="128"/>
      <c r="E97" s="61"/>
      <c r="J97" s="79"/>
      <c r="K97" s="79"/>
      <c r="L97" s="79"/>
    </row>
    <row r="98" spans="2:12" ht="15" customHeight="1">
      <c r="B98" s="62"/>
      <c r="C98" s="31"/>
      <c r="D98" s="31"/>
      <c r="E98" s="61"/>
      <c r="J98" s="79"/>
      <c r="K98" s="79"/>
      <c r="L98" s="79"/>
    </row>
    <row r="99" spans="2:12" ht="15" customHeight="1" thickBot="1">
      <c r="B99" s="62" t="s">
        <v>37</v>
      </c>
      <c r="C99" s="128"/>
      <c r="D99" s="128"/>
      <c r="E99" s="61"/>
      <c r="J99" s="79"/>
      <c r="K99" s="79"/>
      <c r="L99" s="79"/>
    </row>
    <row r="100" spans="2:12" ht="15" customHeight="1">
      <c r="B100" s="62"/>
      <c r="C100" s="31"/>
      <c r="D100" s="31"/>
      <c r="E100" s="61"/>
      <c r="J100" s="79"/>
      <c r="K100" s="79"/>
      <c r="L100" s="79"/>
    </row>
    <row r="101" spans="2:12" ht="15" customHeight="1" thickBot="1">
      <c r="B101" s="62" t="s">
        <v>38</v>
      </c>
      <c r="C101" s="63"/>
      <c r="D101" s="63"/>
      <c r="E101" s="61"/>
      <c r="J101" s="79"/>
      <c r="K101" s="79"/>
      <c r="L101" s="79"/>
    </row>
    <row r="102" spans="2:12" ht="15" customHeight="1">
      <c r="B102" s="62"/>
      <c r="C102" s="31"/>
      <c r="D102" s="31"/>
      <c r="E102" s="61"/>
      <c r="J102" s="79"/>
      <c r="K102" s="79"/>
      <c r="L102" s="79"/>
    </row>
    <row r="103" spans="2:12" ht="15" customHeight="1" thickBot="1">
      <c r="B103" s="62" t="s">
        <v>39</v>
      </c>
      <c r="C103" s="63"/>
      <c r="D103" s="63"/>
      <c r="E103" s="61"/>
      <c r="J103" s="79"/>
      <c r="K103" s="79"/>
      <c r="L103" s="79"/>
    </row>
    <row r="104" spans="2:12" ht="15" customHeight="1">
      <c r="B104" s="62"/>
      <c r="C104" s="31"/>
      <c r="D104" s="31"/>
      <c r="E104" s="61"/>
      <c r="J104" s="79"/>
      <c r="K104" s="79"/>
      <c r="L104" s="79"/>
    </row>
    <row r="105" spans="2:12" ht="15" customHeight="1" thickBot="1">
      <c r="B105" s="64"/>
      <c r="C105" s="65"/>
      <c r="D105" s="65"/>
      <c r="E105" s="66"/>
      <c r="J105" s="79"/>
      <c r="K105" s="79"/>
      <c r="L105" s="79"/>
    </row>
    <row r="106" spans="2:12" ht="11.25" thickTop="1">
      <c r="J106" s="79"/>
      <c r="K106" s="79"/>
      <c r="L106" s="79"/>
    </row>
    <row r="107" spans="2:12">
      <c r="J107" s="79"/>
      <c r="K107" s="79"/>
      <c r="L107" s="79"/>
    </row>
    <row r="108" spans="2:12">
      <c r="J108" s="79"/>
      <c r="K108" s="79"/>
      <c r="L108" s="79"/>
    </row>
    <row r="109" spans="2:12">
      <c r="J109" s="79"/>
      <c r="K109" s="79"/>
      <c r="L109" s="79"/>
    </row>
    <row r="110" spans="2:12">
      <c r="J110" s="79"/>
      <c r="K110" s="79"/>
      <c r="L110" s="79"/>
    </row>
    <row r="111" spans="2:12">
      <c r="J111" s="79"/>
      <c r="K111" s="79"/>
      <c r="L111" s="79"/>
    </row>
    <row r="112" spans="2:12">
      <c r="J112" s="79"/>
      <c r="K112" s="79"/>
      <c r="L112" s="79"/>
    </row>
    <row r="113" spans="10:12">
      <c r="J113" s="79"/>
      <c r="K113" s="79"/>
      <c r="L113" s="79"/>
    </row>
    <row r="114" spans="10:12">
      <c r="J114" s="79"/>
      <c r="K114" s="79"/>
      <c r="L114" s="79"/>
    </row>
    <row r="115" spans="10:12">
      <c r="J115" s="79"/>
      <c r="K115" s="79"/>
      <c r="L115" s="79"/>
    </row>
    <row r="116" spans="10:12">
      <c r="J116" s="79"/>
      <c r="K116" s="79"/>
      <c r="L116" s="79"/>
    </row>
    <row r="117" spans="10:12">
      <c r="J117" s="79"/>
      <c r="K117" s="79"/>
      <c r="L117" s="79"/>
    </row>
    <row r="118" spans="10:12">
      <c r="J118" s="79"/>
      <c r="K118" s="79"/>
      <c r="L118" s="79"/>
    </row>
    <row r="119" spans="10:12">
      <c r="J119" s="79"/>
      <c r="K119" s="79"/>
      <c r="L119" s="79"/>
    </row>
    <row r="120" spans="10:12">
      <c r="J120" s="79"/>
      <c r="K120" s="79"/>
      <c r="L120" s="79"/>
    </row>
    <row r="121" spans="10:12">
      <c r="J121" s="79"/>
      <c r="K121" s="79"/>
      <c r="L121" s="79"/>
    </row>
    <row r="122" spans="10:12">
      <c r="J122" s="79"/>
      <c r="K122" s="79"/>
      <c r="L122" s="79"/>
    </row>
    <row r="123" spans="10:12">
      <c r="J123" s="79"/>
      <c r="K123" s="79"/>
      <c r="L123" s="79"/>
    </row>
    <row r="124" spans="10:12">
      <c r="J124" s="79"/>
      <c r="K124" s="79"/>
      <c r="L124" s="79"/>
    </row>
    <row r="125" spans="10:12">
      <c r="J125" s="79"/>
      <c r="K125" s="79"/>
      <c r="L125" s="79"/>
    </row>
    <row r="126" spans="10:12">
      <c r="J126" s="79"/>
      <c r="K126" s="79"/>
      <c r="L126" s="79"/>
    </row>
    <row r="127" spans="10:12">
      <c r="J127" s="79"/>
      <c r="K127" s="79"/>
      <c r="L127" s="79"/>
    </row>
    <row r="128" spans="10:12">
      <c r="J128" s="79"/>
      <c r="K128" s="79"/>
      <c r="L128" s="79"/>
    </row>
    <row r="129" spans="10:12">
      <c r="J129" s="79"/>
      <c r="K129" s="79"/>
      <c r="L129" s="79"/>
    </row>
    <row r="130" spans="10:12">
      <c r="J130" s="79"/>
      <c r="K130" s="79"/>
      <c r="L130" s="79"/>
    </row>
    <row r="131" spans="10:12">
      <c r="J131" s="79"/>
      <c r="K131" s="79"/>
      <c r="L131" s="79"/>
    </row>
    <row r="132" spans="10:12">
      <c r="J132" s="79"/>
      <c r="K132" s="79"/>
      <c r="L132" s="79"/>
    </row>
    <row r="133" spans="10:12">
      <c r="J133" s="79"/>
      <c r="K133" s="79"/>
      <c r="L133" s="79"/>
    </row>
    <row r="134" spans="10:12">
      <c r="J134" s="79"/>
      <c r="K134" s="79"/>
      <c r="L134" s="79"/>
    </row>
    <row r="135" spans="10:12">
      <c r="J135" s="79"/>
      <c r="K135" s="79"/>
      <c r="L135" s="79"/>
    </row>
    <row r="136" spans="10:12">
      <c r="J136" s="79"/>
      <c r="K136" s="79"/>
      <c r="L136" s="79"/>
    </row>
    <row r="137" spans="10:12">
      <c r="J137" s="79"/>
      <c r="K137" s="79"/>
      <c r="L137" s="79"/>
    </row>
    <row r="138" spans="10:12">
      <c r="J138" s="79"/>
      <c r="K138" s="79"/>
      <c r="L138" s="79"/>
    </row>
    <row r="139" spans="10:12">
      <c r="J139" s="79"/>
      <c r="K139" s="79"/>
      <c r="L139" s="79"/>
    </row>
    <row r="140" spans="10:12">
      <c r="J140" s="79"/>
      <c r="K140" s="79"/>
      <c r="L140" s="79"/>
    </row>
    <row r="141" spans="10:12">
      <c r="J141" s="79"/>
      <c r="K141" s="79"/>
      <c r="L141" s="79"/>
    </row>
    <row r="142" spans="10:12">
      <c r="J142" s="79"/>
      <c r="K142" s="79"/>
      <c r="L142" s="79"/>
    </row>
    <row r="143" spans="10:12">
      <c r="J143" s="79"/>
      <c r="K143" s="79"/>
      <c r="L143" s="79"/>
    </row>
    <row r="144" spans="10:12">
      <c r="J144" s="79"/>
      <c r="K144" s="79"/>
      <c r="L144" s="79"/>
    </row>
    <row r="145" spans="10:12">
      <c r="J145" s="79"/>
      <c r="K145" s="79"/>
      <c r="L145" s="79"/>
    </row>
    <row r="146" spans="10:12">
      <c r="J146" s="79"/>
      <c r="K146" s="79"/>
      <c r="L146" s="79"/>
    </row>
    <row r="147" spans="10:12">
      <c r="J147" s="79"/>
      <c r="K147" s="79"/>
      <c r="L147" s="79"/>
    </row>
    <row r="148" spans="10:12">
      <c r="J148" s="79"/>
      <c r="K148" s="79"/>
      <c r="L148" s="79"/>
    </row>
    <row r="149" spans="10:12">
      <c r="J149" s="79"/>
      <c r="K149" s="79"/>
      <c r="L149" s="79"/>
    </row>
    <row r="150" spans="10:12">
      <c r="J150" s="79"/>
      <c r="K150" s="79"/>
      <c r="L150" s="79"/>
    </row>
    <row r="151" spans="10:12">
      <c r="J151" s="79"/>
      <c r="K151" s="79"/>
      <c r="L151" s="79"/>
    </row>
    <row r="152" spans="10:12">
      <c r="J152" s="79"/>
      <c r="K152" s="79"/>
      <c r="L152" s="79"/>
    </row>
    <row r="153" spans="10:12">
      <c r="J153" s="79"/>
      <c r="K153" s="79"/>
      <c r="L153" s="79"/>
    </row>
    <row r="154" spans="10:12">
      <c r="J154" s="79"/>
      <c r="K154" s="79"/>
      <c r="L154" s="79"/>
    </row>
    <row r="155" spans="10:12">
      <c r="J155" s="79"/>
      <c r="K155" s="79"/>
      <c r="L155" s="79"/>
    </row>
    <row r="156" spans="10:12">
      <c r="J156" s="79"/>
      <c r="K156" s="79"/>
      <c r="L156" s="79"/>
    </row>
    <row r="157" spans="10:12">
      <c r="J157" s="79"/>
      <c r="K157" s="79"/>
      <c r="L157" s="79"/>
    </row>
    <row r="158" spans="10:12">
      <c r="J158" s="79"/>
      <c r="K158" s="79"/>
      <c r="L158" s="79"/>
    </row>
    <row r="159" spans="10:12">
      <c r="J159" s="79"/>
      <c r="K159" s="79"/>
      <c r="L159" s="79"/>
    </row>
    <row r="160" spans="10:12">
      <c r="J160" s="79"/>
      <c r="K160" s="79"/>
      <c r="L160" s="79"/>
    </row>
    <row r="161" spans="10:12">
      <c r="J161" s="79"/>
      <c r="K161" s="79"/>
      <c r="L161" s="79"/>
    </row>
    <row r="162" spans="10:12">
      <c r="J162" s="79"/>
      <c r="K162" s="79"/>
      <c r="L162" s="79"/>
    </row>
    <row r="163" spans="10:12">
      <c r="J163" s="79"/>
      <c r="K163" s="79"/>
      <c r="L163" s="79"/>
    </row>
    <row r="164" spans="10:12">
      <c r="J164" s="79"/>
      <c r="K164" s="79"/>
      <c r="L164" s="79"/>
    </row>
    <row r="165" spans="10:12">
      <c r="J165" s="79"/>
      <c r="K165" s="79"/>
      <c r="L165" s="79"/>
    </row>
    <row r="166" spans="10:12">
      <c r="J166" s="79"/>
      <c r="K166" s="79"/>
      <c r="L166" s="79"/>
    </row>
    <row r="167" spans="10:12">
      <c r="J167" s="79"/>
      <c r="K167" s="79"/>
      <c r="L167" s="79"/>
    </row>
    <row r="168" spans="10:12">
      <c r="J168" s="79"/>
      <c r="K168" s="79"/>
      <c r="L168" s="79"/>
    </row>
    <row r="169" spans="10:12">
      <c r="J169" s="79"/>
      <c r="K169" s="79"/>
      <c r="L169" s="79"/>
    </row>
    <row r="170" spans="10:12">
      <c r="J170" s="79"/>
      <c r="K170" s="79"/>
      <c r="L170" s="79"/>
    </row>
    <row r="171" spans="10:12">
      <c r="J171" s="79"/>
      <c r="K171" s="79"/>
      <c r="L171" s="79"/>
    </row>
    <row r="172" spans="10:12">
      <c r="J172" s="79"/>
      <c r="K172" s="79"/>
      <c r="L172" s="79"/>
    </row>
    <row r="173" spans="10:12">
      <c r="J173" s="79"/>
      <c r="K173" s="79"/>
      <c r="L173" s="79"/>
    </row>
    <row r="174" spans="10:12">
      <c r="J174" s="79"/>
      <c r="K174" s="79"/>
      <c r="L174" s="79"/>
    </row>
    <row r="175" spans="10:12">
      <c r="J175" s="79"/>
      <c r="K175" s="79"/>
      <c r="L175" s="79"/>
    </row>
    <row r="176" spans="10:12">
      <c r="J176" s="79"/>
      <c r="K176" s="79"/>
      <c r="L176" s="79"/>
    </row>
    <row r="177" spans="10:12">
      <c r="J177" s="79"/>
      <c r="K177" s="79"/>
      <c r="L177" s="79"/>
    </row>
    <row r="178" spans="10:12">
      <c r="J178" s="79"/>
      <c r="K178" s="79"/>
      <c r="L178" s="79"/>
    </row>
    <row r="179" spans="10:12">
      <c r="J179" s="79"/>
      <c r="K179" s="79"/>
      <c r="L179" s="79"/>
    </row>
    <row r="180" spans="10:12">
      <c r="J180" s="79"/>
      <c r="K180" s="79"/>
      <c r="L180" s="79"/>
    </row>
    <row r="181" spans="10:12">
      <c r="J181" s="79"/>
      <c r="K181" s="79"/>
      <c r="L181" s="79"/>
    </row>
    <row r="182" spans="10:12">
      <c r="J182" s="79"/>
      <c r="K182" s="79"/>
      <c r="L182" s="79"/>
    </row>
    <row r="183" spans="10:12">
      <c r="J183" s="79"/>
      <c r="K183" s="79"/>
      <c r="L183" s="79"/>
    </row>
    <row r="184" spans="10:12">
      <c r="J184" s="79"/>
      <c r="K184" s="79"/>
      <c r="L184" s="79"/>
    </row>
    <row r="185" spans="10:12">
      <c r="J185" s="79"/>
      <c r="K185" s="79"/>
      <c r="L185" s="79"/>
    </row>
    <row r="186" spans="10:12">
      <c r="J186" s="79"/>
      <c r="K186" s="79"/>
      <c r="L186" s="79"/>
    </row>
    <row r="187" spans="10:12">
      <c r="J187" s="79"/>
      <c r="K187" s="79"/>
      <c r="L187" s="79"/>
    </row>
    <row r="188" spans="10:12">
      <c r="J188" s="79"/>
      <c r="K188" s="79"/>
      <c r="L188" s="79"/>
    </row>
    <row r="189" spans="10:12">
      <c r="J189" s="79"/>
      <c r="K189" s="79"/>
      <c r="L189" s="79"/>
    </row>
    <row r="190" spans="10:12">
      <c r="J190" s="79"/>
      <c r="K190" s="79"/>
      <c r="L190" s="79"/>
    </row>
    <row r="191" spans="10:12">
      <c r="J191" s="79"/>
      <c r="K191" s="79"/>
      <c r="L191" s="79"/>
    </row>
    <row r="192" spans="10:12">
      <c r="J192" s="79"/>
      <c r="K192" s="79"/>
      <c r="L192" s="79"/>
    </row>
    <row r="193" spans="10:12">
      <c r="J193" s="79"/>
      <c r="K193" s="79"/>
      <c r="L193" s="79"/>
    </row>
    <row r="194" spans="10:12">
      <c r="J194" s="79"/>
      <c r="K194" s="79"/>
      <c r="L194" s="79"/>
    </row>
    <row r="195" spans="10:12">
      <c r="J195" s="79"/>
      <c r="K195" s="79"/>
      <c r="L195" s="79"/>
    </row>
    <row r="196" spans="10:12">
      <c r="J196" s="79"/>
      <c r="K196" s="79"/>
      <c r="L196" s="79"/>
    </row>
    <row r="197" spans="10:12">
      <c r="J197" s="79"/>
      <c r="K197" s="79"/>
      <c r="L197" s="79"/>
    </row>
    <row r="198" spans="10:12">
      <c r="J198" s="79"/>
      <c r="K198" s="79"/>
      <c r="L198" s="79"/>
    </row>
    <row r="199" spans="10:12">
      <c r="J199" s="79"/>
      <c r="K199" s="79"/>
      <c r="L199" s="79"/>
    </row>
    <row r="200" spans="10:12">
      <c r="J200" s="79"/>
      <c r="K200" s="79"/>
      <c r="L200" s="79"/>
    </row>
    <row r="201" spans="10:12">
      <c r="J201" s="79"/>
      <c r="K201" s="79"/>
      <c r="L201" s="79"/>
    </row>
    <row r="202" spans="10:12">
      <c r="J202" s="79"/>
      <c r="K202" s="79"/>
      <c r="L202" s="79"/>
    </row>
    <row r="203" spans="10:12">
      <c r="J203" s="79"/>
      <c r="K203" s="79"/>
      <c r="L203" s="79"/>
    </row>
  </sheetData>
  <sheetProtection formatCells="0"/>
  <mergeCells count="53">
    <mergeCell ref="B86:D86"/>
    <mergeCell ref="B87:D87"/>
    <mergeCell ref="M71:M72"/>
    <mergeCell ref="F71:F72"/>
    <mergeCell ref="J71:J72"/>
    <mergeCell ref="B71:B72"/>
    <mergeCell ref="G71:G72"/>
    <mergeCell ref="C71:C72"/>
    <mergeCell ref="K71:K72"/>
    <mergeCell ref="B6:E6"/>
    <mergeCell ref="B7:L7"/>
    <mergeCell ref="B15:D15"/>
    <mergeCell ref="B31:D31"/>
    <mergeCell ref="B11:L11"/>
    <mergeCell ref="J40:K40"/>
    <mergeCell ref="F40:G40"/>
    <mergeCell ref="B45:B46"/>
    <mergeCell ref="B57:D57"/>
    <mergeCell ref="J45:J46"/>
    <mergeCell ref="B82:D82"/>
    <mergeCell ref="B84:D84"/>
    <mergeCell ref="B85:D85"/>
    <mergeCell ref="B83:D83"/>
    <mergeCell ref="B9:L9"/>
    <mergeCell ref="M45:M46"/>
    <mergeCell ref="B70:D70"/>
    <mergeCell ref="J58:J59"/>
    <mergeCell ref="L58:L59"/>
    <mergeCell ref="K58:K59"/>
    <mergeCell ref="K45:L45"/>
    <mergeCell ref="C45:D45"/>
    <mergeCell ref="G45:H45"/>
    <mergeCell ref="F45:F46"/>
    <mergeCell ref="C99:D99"/>
    <mergeCell ref="B92:D92"/>
    <mergeCell ref="B89:D89"/>
    <mergeCell ref="B88:D88"/>
    <mergeCell ref="C97:D97"/>
    <mergeCell ref="J66:K66"/>
    <mergeCell ref="F66:G66"/>
    <mergeCell ref="H92:I92"/>
    <mergeCell ref="B90:D90"/>
    <mergeCell ref="K90:L90"/>
    <mergeCell ref="B2:C2"/>
    <mergeCell ref="B8:L8"/>
    <mergeCell ref="B10:L10"/>
    <mergeCell ref="C58:D58"/>
    <mergeCell ref="H58:H59"/>
    <mergeCell ref="D13:H13"/>
    <mergeCell ref="B44:D44"/>
    <mergeCell ref="G58:G59"/>
    <mergeCell ref="F58:F59"/>
    <mergeCell ref="B58:B59"/>
  </mergeCells>
  <phoneticPr fontId="28" type="noConversion"/>
  <pageMargins left="0.39000000000000007" right="0.31" top="0.75000000000000011" bottom="0.75000000000000011" header="0.31" footer="0.31"/>
  <pageSetup paperSize="9" scale="79" fitToHeight="0" orientation="landscape"/>
  <headerFooter>
    <oddHeader xml:space="preserve">&amp;L&amp;14&amp;K000000Samenwerking A2 Gemeenten&amp;C&amp;14&amp;K000000Prijsinvulblad EU Aanbesteding Mobiele telefonie en mobiele data&amp;R&amp;K000000&amp;G  </oddHeader>
    <oddFooter>&amp;C&amp;"Verdana,Standaard"&amp;9Pagina &amp;P van &amp;N</oddFooter>
  </headerFooter>
  <rowBreaks count="2" manualBreakCount="2">
    <brk id="40" max="16383" man="1"/>
    <brk id="66" max="16383" man="1"/>
  </rowBreaks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Financiele matrix</vt:lpstr>
      <vt:lpstr>'Financiele matrix'!Afdrukbereik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Prijsinvulmodel</dc:title>
  <dc:subject>Prijsinvulblad Mobiel</dc:subject>
  <dc:creator>frans.van.kempen@expericom.nl</dc:creator>
  <cp:lastModifiedBy>Toon Schellekens</cp:lastModifiedBy>
  <cp:lastPrinted>2013-03-28T23:49:49Z</cp:lastPrinted>
  <dcterms:created xsi:type="dcterms:W3CDTF">2007-06-15T11:10:38Z</dcterms:created>
  <dcterms:modified xsi:type="dcterms:W3CDTF">2013-03-29T11:00:51Z</dcterms:modified>
  <cp:version>D01</cp:ver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Opmerkingen">
    <vt:lpwstr/>
  </property>
</Properties>
</file>